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C:\Users\administrator\Desktop\"/>
    </mc:Choice>
  </mc:AlternateContent>
  <xr:revisionPtr revIDLastSave="0" documentId="13_ncr:1_{97A8176B-0DBE-4DD4-8915-FB24BE58802E}" xr6:coauthVersionLast="45" xr6:coauthVersionMax="45" xr10:uidLastSave="{00000000-0000-0000-0000-000000000000}"/>
  <bookViews>
    <workbookView xWindow="-120" yWindow="-120" windowWidth="29040" windowHeight="15840" activeTab="2" xr2:uid="{00000000-000D-0000-FFFF-FFFF00000000}"/>
  </bookViews>
  <sheets>
    <sheet name="A-G bazen" sheetId="2" r:id="rId1"/>
    <sheet name="MAŠ. bazen" sheetId="3" r:id="rId2"/>
    <sheet name="ELEKT. bazen" sheetId="4" r:id="rId3"/>
    <sheet name="REKAPITULACIJA bazen" sheetId="1" r:id="rId4"/>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65" i="4" l="1"/>
  <c r="F66" i="4" s="1"/>
  <c r="F73" i="4" s="1"/>
  <c r="F61" i="4"/>
  <c r="F62" i="4" s="1"/>
  <c r="F72" i="4" s="1"/>
  <c r="F47" i="4"/>
  <c r="F45" i="4"/>
  <c r="F43" i="4"/>
  <c r="F41" i="4"/>
  <c r="F39" i="4"/>
  <c r="F37" i="4"/>
  <c r="F35" i="4"/>
  <c r="F33" i="4"/>
  <c r="F28" i="4"/>
  <c r="F27" i="4"/>
  <c r="F26" i="4"/>
  <c r="F24" i="4"/>
  <c r="B23" i="4"/>
  <c r="F21" i="4"/>
  <c r="F20" i="4"/>
  <c r="F19" i="4"/>
  <c r="B16" i="4"/>
  <c r="B298" i="2"/>
  <c r="B296" i="2"/>
  <c r="B294" i="2"/>
  <c r="B292" i="2"/>
  <c r="B290" i="2"/>
  <c r="B288" i="2"/>
  <c r="B286" i="2"/>
  <c r="B284" i="2"/>
  <c r="B282" i="2"/>
  <c r="F268" i="2"/>
  <c r="D266" i="2"/>
  <c r="F266" i="2" s="1"/>
  <c r="F263" i="2"/>
  <c r="F262" i="2"/>
  <c r="D256" i="2"/>
  <c r="D251" i="2" s="1"/>
  <c r="F251" i="2" s="1"/>
  <c r="D247" i="2"/>
  <c r="D243" i="2"/>
  <c r="F243" i="2" s="1"/>
  <c r="D237" i="2"/>
  <c r="F237" i="2" s="1"/>
  <c r="F236" i="2"/>
  <c r="F231" i="2"/>
  <c r="F230" i="2"/>
  <c r="D230" i="2"/>
  <c r="F225" i="2"/>
  <c r="D224" i="2"/>
  <c r="F224" i="2" s="1"/>
  <c r="D223" i="2"/>
  <c r="F223" i="2" s="1"/>
  <c r="D219" i="2"/>
  <c r="F219" i="2" s="1"/>
  <c r="F218" i="2"/>
  <c r="D213" i="2"/>
  <c r="F213" i="2" s="1"/>
  <c r="D212" i="2"/>
  <c r="F212" i="2" s="1"/>
  <c r="D211" i="2"/>
  <c r="F211" i="2" s="1"/>
  <c r="D202" i="2"/>
  <c r="F202" i="2" s="1"/>
  <c r="D201" i="2"/>
  <c r="F201" i="2" s="1"/>
  <c r="D200" i="2"/>
  <c r="F200" i="2" s="1"/>
  <c r="D199" i="2"/>
  <c r="F199" i="2" s="1"/>
  <c r="D191" i="2"/>
  <c r="D195" i="2" s="1"/>
  <c r="F195" i="2" s="1"/>
  <c r="D187" i="2"/>
  <c r="F187" i="2" s="1"/>
  <c r="D173" i="2"/>
  <c r="F173" i="2" s="1"/>
  <c r="D170" i="2"/>
  <c r="F170" i="2" s="1"/>
  <c r="D169" i="2"/>
  <c r="F169" i="2" s="1"/>
  <c r="D166" i="2"/>
  <c r="F166" i="2" s="1"/>
  <c r="F165" i="2"/>
  <c r="F159" i="2"/>
  <c r="D159" i="2"/>
  <c r="F155" i="2"/>
  <c r="F152" i="2"/>
  <c r="F148" i="2"/>
  <c r="F144" i="2"/>
  <c r="F140" i="2"/>
  <c r="D137" i="2"/>
  <c r="F137" i="2" s="1"/>
  <c r="F136" i="2"/>
  <c r="F135" i="2"/>
  <c r="F132" i="2"/>
  <c r="F131" i="2"/>
  <c r="F114" i="2"/>
  <c r="D114" i="2"/>
  <c r="F111" i="2"/>
  <c r="D111" i="2"/>
  <c r="D108" i="2"/>
  <c r="F108" i="2" s="1"/>
  <c r="F107" i="2"/>
  <c r="D107" i="2"/>
  <c r="F104" i="2"/>
  <c r="D104" i="2"/>
  <c r="F98" i="2"/>
  <c r="D95" i="2"/>
  <c r="F95" i="2" s="1"/>
  <c r="D91" i="2"/>
  <c r="F91" i="2" s="1"/>
  <c r="F90" i="2"/>
  <c r="D89" i="2"/>
  <c r="F89" i="2" s="1"/>
  <c r="F80" i="2"/>
  <c r="D77" i="2"/>
  <c r="F77" i="2" s="1"/>
  <c r="D76" i="2"/>
  <c r="F76" i="2" s="1"/>
  <c r="F68" i="2"/>
  <c r="D65" i="2"/>
  <c r="F65" i="2" s="1"/>
  <c r="D62" i="2"/>
  <c r="F62" i="2" s="1"/>
  <c r="D57" i="2"/>
  <c r="F57" i="2" s="1"/>
  <c r="F48" i="2"/>
  <c r="D48" i="2"/>
  <c r="F46" i="2"/>
  <c r="D46" i="2"/>
  <c r="D44" i="2"/>
  <c r="F44" i="2" s="1"/>
  <c r="F42" i="2"/>
  <c r="D41" i="2"/>
  <c r="F41" i="2" s="1"/>
  <c r="D40" i="2"/>
  <c r="F40" i="2" s="1"/>
  <c r="F37" i="2"/>
  <c r="D33" i="2"/>
  <c r="D35" i="2" s="1"/>
  <c r="F35" i="2" s="1"/>
  <c r="F31" i="2"/>
  <c r="D31" i="2"/>
  <c r="F29" i="2"/>
  <c r="D29" i="2"/>
  <c r="F27" i="2"/>
  <c r="D24" i="2"/>
  <c r="F24" i="2" s="1"/>
  <c r="F23" i="2"/>
  <c r="F22" i="2"/>
  <c r="F21" i="2"/>
  <c r="D18" i="2"/>
  <c r="F18" i="2" s="1"/>
  <c r="F16" i="2"/>
  <c r="F160" i="2" l="1"/>
  <c r="F290" i="2" s="1"/>
  <c r="F33" i="2"/>
  <c r="F99" i="2"/>
  <c r="F286" i="2" s="1"/>
  <c r="F269" i="2"/>
  <c r="F300" i="2" s="1"/>
  <c r="F115" i="2"/>
  <c r="F288" i="2" s="1"/>
  <c r="F29" i="4"/>
  <c r="F70" i="4" s="1"/>
  <c r="F48" i="4"/>
  <c r="F71" i="4" s="1"/>
  <c r="F50" i="2"/>
  <c r="F280" i="2" s="1"/>
  <c r="F69" i="2"/>
  <c r="F282" i="2" s="1"/>
  <c r="F81" i="2"/>
  <c r="F284" i="2" s="1"/>
  <c r="F238" i="2"/>
  <c r="F296" i="2" s="1"/>
  <c r="F257" i="2"/>
  <c r="F298" i="2" s="1"/>
  <c r="D180" i="2"/>
  <c r="F191" i="2"/>
  <c r="F203" i="2" s="1"/>
  <c r="F294" i="2" s="1"/>
  <c r="F247" i="2"/>
  <c r="F256" i="2"/>
  <c r="C74" i="4" l="1"/>
  <c r="F180" i="2"/>
  <c r="D177" i="2"/>
  <c r="F177" i="2" s="1"/>
  <c r="F181" i="2" s="1"/>
  <c r="F292" i="2" s="1"/>
  <c r="F301" i="2" s="1"/>
</calcChain>
</file>

<file path=xl/sharedStrings.xml><?xml version="1.0" encoding="utf-8"?>
<sst xmlns="http://schemas.openxmlformats.org/spreadsheetml/2006/main" count="545" uniqueCount="326">
  <si>
    <t>REKAPITULACIJA</t>
  </si>
  <si>
    <t>Objekat:</t>
  </si>
  <si>
    <t>Investitor:</t>
  </si>
  <si>
    <t xml:space="preserve">Poz. </t>
  </si>
  <si>
    <t>Opis pozicije/radova</t>
  </si>
  <si>
    <t>Jed.mere</t>
  </si>
  <si>
    <t>Kolicina</t>
  </si>
  <si>
    <t xml:space="preserve">Cena </t>
  </si>
  <si>
    <t>Total</t>
  </si>
  <si>
    <t>1</t>
  </si>
  <si>
    <t>2</t>
  </si>
  <si>
    <t>3</t>
  </si>
  <si>
    <t>U G O V O R</t>
  </si>
  <si>
    <t>PREDMER ARHITEKTONSKO - GRAĐEVINSKIH RADOVA</t>
  </si>
  <si>
    <t>-</t>
  </si>
  <si>
    <t>--</t>
  </si>
  <si>
    <t>obj.</t>
  </si>
  <si>
    <t>REKONSTRUKCIJA BAZENA ZA REHABILITACIJU RIBARSKA BANJA</t>
  </si>
  <si>
    <t>adr.</t>
  </si>
  <si>
    <t>RIBARSKA BANJA</t>
  </si>
  <si>
    <t>inv.</t>
  </si>
  <si>
    <t>SPECIJALNA BOLNICA ZA REHABILITACIJU "RIBARSKA BANJA"</t>
  </si>
  <si>
    <t>I</t>
  </si>
  <si>
    <t>PRIPREMNI RADOVI</t>
  </si>
  <si>
    <t>Iznosenje postojećeg namestaja , iz prostora koji se rekonstruiše. Nameštaj deponovati u okviru objekta. Nakon završetka radova nameštaj vratiti na prvobitno mesto.</t>
  </si>
  <si>
    <t>pausalno</t>
  </si>
  <si>
    <t>Demontaza postojece drvene ograde na terasi . Ograda je visine cca 30 cm , sa stubovima od metalnih kutijastih profila na osovinskom rastojanju od oko 120cm i ispunom od  horizontalnih drvenih talpi. Pazljivo demontirati sve delove ograde (paziti da se ne osteti postojeca obloga od Alukobonda) I skinuti materijal skladistiti na mesto koje odredi investitor.</t>
  </si>
  <si>
    <t>m2</t>
  </si>
  <si>
    <t>Pažljiva demontaza postojecih spoljnih prozora I vrata od Al bravarije. Demontirane prozore i vrata sklopiti ,utovariti na kamion i odvesti na deponiju koju odredi investitor.</t>
  </si>
  <si>
    <t>prozori do 5 m2</t>
  </si>
  <si>
    <t>kom</t>
  </si>
  <si>
    <t>prozori preko 5 m2</t>
  </si>
  <si>
    <t>vrata-klizna preko 5 m2</t>
  </si>
  <si>
    <t>AL staklena fasada</t>
  </si>
  <si>
    <t>Demontaza postojecih unutrasnjih kliznih poluzastakljenih PVC vrata. Demontirane prozore i vrata sklopiti ,utovariti na kamion i odvesti na deponiju koju odredi investitor.</t>
  </si>
  <si>
    <t>prozori od 2 -5 m2</t>
  </si>
  <si>
    <t>Demontaza postojece obloge strehe ( streha i celo) od lamperije zajedno sa podkonstrukcijom. Izdvojiti upotrebljiv materijal, utovariti na kamion i odvesti na deponiju koju odredi investitor udaljenu do 15 km. Šut prikupiti , izneti, utovariti na kamion i odvesti na gradsku deponiju.</t>
  </si>
  <si>
    <t>Demontaza postojece unutrasnje horizontalne obloge spustenog  plafona od lamperije zajedno sa podkonstrukcijom. Izdvojiti upotrebljiv materijal, utovariti na kamion i odvesti na deponiju koju odredi investitor udaljenu do 15 km. Šut prikupiti , izneti, utovariti na kamion i odvesti na gradsku deponiju.</t>
  </si>
  <si>
    <t>Demontaza postojece unutrasnje kose obloge plafona od lamperije zajedno sa podkonstrukcijom . Izdvojiti upotrebljiv materijal, utovariti na kamion i odvesti na deponiju koju odredi investitor udaljenu do 15 km. Šut prikupiti , izneti, utovariti na kamion i odvesti na gradsku deponiju.</t>
  </si>
  <si>
    <t>Demontaza postojece termoizolacije  plafona nakon skidanja  lamperije . Skinuti materijal, utovariti na kamion i odvesti na deponiju koju odredi investitor udaljenu do 15 km. Šut prikupiti , izneti, utovariti na kamion i odvesti na gradsku deponiju.</t>
  </si>
  <si>
    <t>Skidanje poda od keramičkih pločica, oko bazena , postavljenih u cementnom malteru. Obiti pločice i skinuti podlogu do betonske konstrukcije  ( cca 10cm) ,zbog izrade podnog grejanja.  Šut prikupiti i, izneti, utovariti na kamion i odvesti na gradsku deponiju.</t>
  </si>
  <si>
    <t>Skidanje postojece obloge od keramičkih pločica iz prostora dezobarijere. Obiti pločice sa poda, zidova I plafona  .  Šut prikupiti i, izneti, utovariti na kamion i odvesti na gradsku deponiju.</t>
  </si>
  <si>
    <t>sa poda</t>
  </si>
  <si>
    <t>sa zida</t>
  </si>
  <si>
    <t>sa plafona</t>
  </si>
  <si>
    <t>Demontaza  postojeće limene opsivke - okapnice na fasadnom krovnom koritu (zbog zamene ostecene opsivke).Opsivku demontirati, upakovati, utovariti na kamion I odvesti na deponiju koju odredi onvestitor udaljenu do 15 km.</t>
  </si>
  <si>
    <t>m1</t>
  </si>
  <si>
    <t>Demontaza  postojeće limene opsivke na krovu I badzama (zbog zamene ostecenih opsivki). Opsivku demontirati, upakovati, utovariti na kamion I odvesti na deponiju koju odredi onvestitor udaljenu do 15 km.</t>
  </si>
  <si>
    <t xml:space="preserve">Ciscenje unutrasnjosti ab krovnog korita. Povrsine ocistiti od nakupljene necistoce I pripremiti za HI premaz </t>
  </si>
  <si>
    <t>ukupno:</t>
  </si>
  <si>
    <t xml:space="preserve">II </t>
  </si>
  <si>
    <t>ZIDARSKI RADOVI</t>
  </si>
  <si>
    <t xml:space="preserve"> </t>
  </si>
  <si>
    <t>Predmet ugovora:</t>
  </si>
  <si>
    <t>jm</t>
  </si>
  <si>
    <t>kolicina</t>
  </si>
  <si>
    <t>cena</t>
  </si>
  <si>
    <t>Zidanje zidova (parapetni zidovi) giter blokovima dimenzija 19x19x25 cm u produznom malteru razmere 1:2:6.Debljina zida je 25 I 20 cm. Blokove kvasiti vodom . Po zavrsenom zidanju spojnice ocistiti do dubine 2 cm.Obracun po m3 zida,otvori se odbijaju.</t>
  </si>
  <si>
    <t>spoljni zidovi, d=25cm I d=20 cm</t>
  </si>
  <si>
    <t>m3</t>
  </si>
  <si>
    <t xml:space="preserve">Zidanje zidova (parapetni zid ograde terase) YTONG ili slicnim pregradnim blokovima dimenzija 62,5x10x20 cm YTONG belim tankoslojnim malterom. Debljina zida je 10 cm . Tankoslojni malter se nanosi po celoj povrsini na horizontalne i vertikalne spojnice u debljini od 2-3mmm. Povrsina YTONG elemeta mora biti , cvrsta i ravna.U slucaju suvog i toplog vremena blokove kvasiti vodom . Ozidane povrsine moraju se ocistiti  od viska tankoslojnog maltera posle svaka tri reda. Nepopunjene fuge ili veci otvori se dersuju smesom YTONG praha ostalog prilikom rezanja bloka i tankoslojnog maltera. </t>
  </si>
  <si>
    <t xml:space="preserve"> Zidanje izvesti u svemu prema uptstvu proizvodjaca  ITONG blokova. Obračun po m2 zida sa serklažom a otvori se odbijaju.</t>
  </si>
  <si>
    <t>Obracun po m2 zida,otvori se odbijaju.</t>
  </si>
  <si>
    <t>d=10 cm</t>
  </si>
  <si>
    <t>Malterisanje zidova- parapeti ispod prozora cementnim malterom razmere 1:4 u dva sloja.Pre malterisanja povrsine ocistiti i prskati cementnim mlekom.Prvi sloj,grunt,raditi cementnim malterom razmere 1:4 debljine sloja do 2 cm od prosejanog sljunka, "jedinice" i cementa.Malter stalno mesati da se cementno mleko ne izdvoji.Malter naneti preko podloge i narezati radi boljeg prihvatanja drugog sloja.Drugi sloj razmere 1:4 spraviti sa sitnim i cistim peskom,bez primesa mulja i organskih materija.</t>
  </si>
  <si>
    <t>Perdasiti uz kvasenje i glacanje malim perdaskama. Omalterisane povrsine moraju biti ravne,bez preloma i talasa, a ivice ostre i prave.Malter kvasiti da ne dodje do brzog susenja i "pregorevanja".Obracun po m2 malterisane povrsine.</t>
  </si>
  <si>
    <t>Izrada cementne kosuljice debljine 6 cm,kao podloge. Podlogu za kosuljicu,pre nanosenja kosuljice,ocistiti i oprati. Malter za kosuljicu spraviti sa prosejanim sljunkom "jedinicom", razmere 1:3 i negovati je dok ne ocvrsne.Obracun po m2 kosuljice.</t>
  </si>
  <si>
    <t>cementna kosuljica 6 cm</t>
  </si>
  <si>
    <t xml:space="preserve">Da projektna dokumentacijama odgovara propisima za ovakvu vrstu </t>
  </si>
  <si>
    <t>III</t>
  </si>
  <si>
    <t>BETONSKI I ARMIRANOBETONSKI RADOVI</t>
  </si>
  <si>
    <t>dokumentacije, da proizvede i nabavi odgovarajucu opremu i dokaze</t>
  </si>
  <si>
    <t>kvalitet i kvantitet proizvodnje.</t>
  </si>
  <si>
    <t>Izrada armirano betonskih serklaza marke MB25.Izraditi oplatu i serklaze armirati po projektu,detaljima i statickom proracunu.  Beton ugraditi i negovati po propisima. U cenu ulaze i oplata i ankeri za vezu postojeceg I novog dela objekta. Ankeri su 4x R12 po kom veze . Na mestu spoja nove i stare konstrukciji zabusiti postojeci betonski element cca 10cm  (po 4 rupe) i postaviti ankere  R12  pomocu dvokomponentne mase za ankerisanje SIKA ANCHORFIH-1 ili slicne.  Duzina svakog postavljenog ankera je cca 60 cm( 10 cm u postojeci beton- ukupno 4x8= 32 kom) Obracun po m3 serklaza.</t>
  </si>
  <si>
    <t>horizontalni serklazi  20*25cm</t>
  </si>
  <si>
    <t>vertikalni serklazi   20*20cm</t>
  </si>
  <si>
    <t>Nabavka i postavljanje armature RA400/500, MAG 500/560 i GA240/360.Armaturu ocistiti,iseci,saviti,i ugraditi prema projektu i statickim detaljima.Armaturu pre betoniranja mora da pregleda i pismenim putem odobri staticar.Obracun po kg armature</t>
  </si>
  <si>
    <t>kg</t>
  </si>
  <si>
    <t>IV</t>
  </si>
  <si>
    <t>IZOLATERSKI RADOVI</t>
  </si>
  <si>
    <t xml:space="preserve">Nabavka i izrada hidroizolacionog sloja policema preko prethodnog sloja </t>
  </si>
  <si>
    <t>Podloga mora biti cvrsta, bez prasine I trosnih delova I ociscena od starih premaza. Na pripremljenu podlogu nanosi se jedan premaz policem prajmera. Na vec ocvrsli sloj policem prajmera naneti prvi sloj policema ,cetkom ili valjkom. Drugi premaz naneti 24 casa posle prvog premaza. Naneti premaz stititi 24 casa od kise i mraza. Pridrzavati se uputstva proizvodjaca.</t>
  </si>
  <si>
    <t>prostor oko bazena I prostor dezo barijere</t>
  </si>
  <si>
    <t>terasa</t>
  </si>
  <si>
    <t>korito (pod I zidovi)</t>
  </si>
  <si>
    <t>Nabavka i postavljanje mineralne vune u obliku polutvrdih ploca,"Vunizol P plus"debljine 20 cm,gustine 80kg/m3 . Mineralnu vunu postaviti kao termo izolaciju u plafonu , po detaljima i uputstvu projektanta.  Obračun po m2 izvedene izolacije.</t>
  </si>
  <si>
    <t>Nabavka i postavljanje dva sloja polietilenske folije.Foliju postaviti sa preklopima od 30 cm.Obracun po m2 postavljene povrsine.</t>
  </si>
  <si>
    <t>pe folija+ mineralna vuna  d=20cm+pe folija</t>
  </si>
  <si>
    <t>Nabavka i postavljanje podnih termoizolacionih ploča, Styrodur 2500 C BASF, debljine2 cm, od ekstrudirane polistirolske pene, mase 25 kg/m3. Styrodur ploče postaviti kao termo izolaciju podova (deo oko bazena) , po detaljima i uputstvu projektanta. Obračun po m2 poda.</t>
  </si>
  <si>
    <t>VII</t>
  </si>
  <si>
    <t>LIMARSKI RADOVI</t>
  </si>
  <si>
    <t>Opsivanje obodnog zida krovnog korita   plastificiranim pocinkovanim celicnim  limom, razvijene sirine(RS) do 25 cm,debljine 0,70 mm.Okapnicu prepustiti za 3 cm. Opsivanje izvesti po detaljima i uputstvu projektanta. Ispod lima na zidu postaviti sloj ter papira,koji ulazi u cenu opsivanja.Obracun po m1 opsivke</t>
  </si>
  <si>
    <t>RS do 25 cm</t>
  </si>
  <si>
    <t>Opsivanje strehe (streha I celo) plastificiranim pocinkovanim celicnim limom d=0.7 mmm , preko potrebne podkonstrukcije. Uraditi potrebnu drven podkonstrukciju I opsivanje izvesti po detaljima i uputstvu projektanta.Obracun po m2 opsivke.</t>
  </si>
  <si>
    <t>streha</t>
  </si>
  <si>
    <t>celo</t>
  </si>
  <si>
    <t>Ovsivanje krovnih ivica,veterlajsni , plastificiranim pocinkovanim celicnim limom ,d=0.7 mm.Opsivanje izvesti po projektu I uputsvu projektanta.  Obracun po m1 krovne ivice</t>
  </si>
  <si>
    <t xml:space="preserve"> RŠ do 25 cm</t>
  </si>
  <si>
    <t>Opsivanje solbanka  plastificiranim pocinkovanim celicnim limom (boja po izboru investitora) , razvijene sirine(RS) do 25 cm,debljine 0,60 mm.Strane solbanka prema zidu i stoku prozora podici u vis do 25 mm,u stok prozora ucvrstiti ukivanjem na razmaku 50-80 mm.Ispod lima postaviti sloj ter papira,koji ulazi u cenu solbanka.Obracun po m1 solbaka.</t>
  </si>
  <si>
    <t>RS 25 cm</t>
  </si>
  <si>
    <t>IX</t>
  </si>
  <si>
    <t>BRAVARSKI RADOVI</t>
  </si>
  <si>
    <t>Izrada i postavljanje  fasadne staklene zid zavese  od aluminijumskih profila (u boji po izboru investitora I projektanta)</t>
  </si>
  <si>
    <t>ZID ZAVESA se izrađuje od fasadnih aluminijumskih profila po sistemu "ALUMIL M50 HI "  ( ili slicno)</t>
  </si>
  <si>
    <t>-Sastoji se od nosećih vertikalnih i horizontalnih aluminijumskih profila sirine 50mm i dubine u vertikalnom 150mm i horitontalnom pravcu od 90mm zavisno od statičke analize pozicije. Profili poseduju poseban poliamidni aplikator dubine 25mm,  kao termički most profila u zoni stakla. U samom poliamidnom aplikatoru ugrađen specijalni EPDM element za pobosljanje termičke stabilnosti.</t>
  </si>
  <si>
    <t>-Svi profili moraju biti plastificirani prema postupku koji poseduje QUALICOAT.  Staklo paket se montira sa spoljašnje strane pomoću specijalnih profila širine 50 mm, koji se prekrivaju poklopnim profilima širine 50mm i dubine 16-20mm.</t>
  </si>
  <si>
    <t>-Za ostakljivanje se mogu koristiti i naglašeni pritisni profili</t>
  </si>
  <si>
    <t>Ostakljivanje se vrsi staklo paketom 6mm solar+16Ar90%+3.3.1 LowE. Iznad tavanskog prostora predvideti neprovidno –emajlirano unutrasnje staklo.</t>
  </si>
  <si>
    <t>-Montaža nosećih vertikalnih i horizontalnih profila vrši se sistemskim kotvama predviđenim za ovaj sistem. Po obodu portala na kontaktu sa zidom i podom primenjuju se sistemski profili sa prekinutim termičkim mostom.</t>
  </si>
  <si>
    <t>Svi profili,elementi za vezivanje fasadne pregrade i staklo treba da ispunjavaju propisane statičke zahteve.</t>
  </si>
  <si>
    <t>Napomena:</t>
  </si>
  <si>
    <t>Ugradnju vršiti u skladu sa radioničkim detaljima koje izrađuje izvođač radova,na osnovu dimenzija pozicija uzetih na licu mesta, a sve u skladu sa preporukama proizvođača sistema.Detalji moraju biti odobreni od strane odgovornog projektanta i nadzornog organa.Izvođač je dužan da dostavi atestnu dokumentaciju usaglašenu sa EN standardima.</t>
  </si>
  <si>
    <t>Sve mere proveriti na licu mesta</t>
  </si>
  <si>
    <t>zid zavesa -trapezoidnog oblika sa donjom horizontalnom stranom (sa hor podelom na max 10 polja I vertikalnom podelom na max 4 polja ( ukupno cca 30polja) , max dim 807 x 1156 cm- ( cca 61 m2)- (napomena-pozicije 03 I 03` se spajaju najduzom stranom pod uglom od oko 166 ⁰ u hor.projekciji)</t>
  </si>
  <si>
    <t>‚03</t>
  </si>
  <si>
    <t xml:space="preserve">807x 1156 cm </t>
  </si>
  <si>
    <t>‚03`</t>
  </si>
  <si>
    <t xml:space="preserve">Nabavka, izrada, doprema i montaža celicne konstrukcije za  prihvat vertikalnih aluminijumskih profila zid zavese.  Na visini od priblizno 300 cm i 730 cm  od kote poda,  potrebno je postaviti horizontalne grede , na spoju dva platna zida zavese postaviti stub (visine cca12.50m) a veza sa betonskim delovima je preko anker ploca dim 300/200/12 mm. U cenu stavke uračunata je i sva potrebna skela i oprema za montažu konstrukcije . Čelična konstrukcija  izvodi se po detalju i specifikaciji čelične konstrukcije. Stubove  i horizontale celicne profile ocistiti, premazati minijumom i obojiti zastitnom bojom za metal. </t>
  </si>
  <si>
    <t xml:space="preserve"> □200/100/6 mm -stub I horizontalni nosaci </t>
  </si>
  <si>
    <t xml:space="preserve">anker ploca 300/200/12 mm-za vezu sa betonskim delovima </t>
  </si>
  <si>
    <t>svi spojni elementi i varovi 3% od ukupne tezine konstrukcije i ankera</t>
  </si>
  <si>
    <t>Izrada i postavljenje zastakljenih, podizno-kliznih balkonskih dvokrilnih vrata, od  AL  profila sa prekinutim termickim mostom/ u boji po izboru investitora/ ALUMIL S 700HI ( ili slicno). Dubina krila  70 mm. Dimenzije dvokrilnih vrata 390/275cm, jedno krilo fiksno. Podizno-klizna krila su opremljena okovom (celicnim tockovima-kolicima) za klizanje tipa GU  I inox sinom po kojo krila klizaju. U zoni termoprekida, profili su ispunjeni  poliuretnaskom ispunom  tipa “Alumil energy-bars” i slicno  . Celim obimom staklo-paketa predvideti izolacioni material tipa Alumil “noramflex” i slicno koji povecava termicku stabilnost sistema . Poziciju ostakliti staklo-paketom 6mm solar+16Ar90%+3.3.1 LowE.
 Obracun po komadu.</t>
  </si>
  <si>
    <t>`01</t>
  </si>
  <si>
    <t>390x275</t>
  </si>
  <si>
    <t>Izrada i postavljenje dvodelnog, fiksnog prozora, od AL  profila sa prekinutim termickim mostom / u boji po izboru investitora/ ALUMIL (ili slicno) . Dimenzije 390/ 215. U zoni termoprekida, profili su ispunjeni  poliuretnaskom ispunom  tipa “Alumil energy-bars” i slicno  . Celim obimom staklo-paketa predvideti izolacioni material tipa Alumil “noramflex” i slicno koji povecava termicku stabilnost sistema . Poziciju ostakliti staklo-paketom 6mm solar+16Ar90%+3.3.1 LowE.
Obracun po komadu.</t>
  </si>
  <si>
    <t>`02</t>
  </si>
  <si>
    <t>390x215</t>
  </si>
  <si>
    <t>Izrada i postavljenje dvodelnog (trougaonog ), fiksnog prozora, od od AL  profila sa prekinutim termickim mostom / u boji po izboru investitora/ ALUMIL (ili slicno) . Dimenzije 311,5/ 270. U zoni termoprekida, profili su ispunjeni  poliuretnaskom ispunom  tipa “Alumil energy-bars” i slicno  . Celim obimom staklo-paketa predvideti izolacioni material tipa Alumil “noramflex” i slicno koji povecava termicku stabilnost sistema . Poziciju ostakliti staklo-paketom 6mm solar+16Ar90%+3.3.1 LowE.Obracun po komadu.</t>
  </si>
  <si>
    <t>`05</t>
  </si>
  <si>
    <t>311.5x270</t>
  </si>
  <si>
    <t>Izrada i postavljenje poluzastakljenih, kliznih unutrasnjih dvokrilnih vrata, od plastificirane AL  bravarije / u boji po izboru investitora/. Dimenzije dvokrilnih vrata 180/205cm. Klizna krila su opremljena okovom (celicnim tockovima-kolicima) za klizanje i inox sinom po kojo krila klizaju. Vrata izraditi bez termoprekida. Ispuna punog dela panela je termoizolacioni panel minmalne debljina 4cm. Stakleni deo zastakliti  neprozirnim pesak staklom.
Obracun po komadu.</t>
  </si>
  <si>
    <t>`04</t>
  </si>
  <si>
    <t>180x205</t>
  </si>
  <si>
    <t>Izrada i postavljanje dvokrilnih metalnih vrata dimenzija 90x50 cm ( revizija u parapetnom zidu terase). Vrata izraditi od kutijastih čeličnih profila, po detaljima i uputstvu projektanta. Krilo vrata obložiti jednostrano čeličnim limom. Na krilo postaviti tri šarke. Okov, šarke i brava cilindar sa tri ključa po izboru projektanta. Pre bojenja metal očistiti od korozije i prašine, naneti impregnaciju i osnovnu boju, a zatim predkitovati i brusiti. Naneti prvi sloj boje za metal, kitovati i brusiti i završno obojiti drugi put. Obračun po komadu vrata.</t>
  </si>
  <si>
    <t>90x50</t>
  </si>
  <si>
    <t>Izrada i postavljanje  ograde  terasa od celicnih pocinkovanih profila i flahova  . Ogradu izraditi i ugraditi po detaljima i uputstvu projektanta. Spojeve i varove idealno izraditi ,ocistiti i obrusiti. Pre ugradnje ogradu ocistiti od korozije i prasine,brusiti i opajati.Naneti impregnaciju,osnovnu boju i postaviti ogradu. Nakon ugradnje popraviti osnovnu boju,predkitovati i brusiti i obojiti dva puta.Obracun po m1 ograde.</t>
  </si>
  <si>
    <t>horizontale 3 x  □ 4x4 cm , rukohvat  □ 8x4 cm , stubovi 6x1cm na medjusobnom rastojanju  90-120 cm ( sto vise uskladiti sa rasterom na postojecoj ogradi koja se skida  I voditi racuna da se ne osteti postojeca Alukobond obloga parapetnog betonskog zida).</t>
  </si>
  <si>
    <t>ograda na terasi h=55 cm</t>
  </si>
  <si>
    <t>X</t>
  </si>
  <si>
    <t>MOLERSKI RADOVI</t>
  </si>
  <si>
    <t>Gletovanje postojecih zidova I greda (oblozenih mozaik plocicama) sa svim potrebnim predradnjama.  Povrsine odmastiti , ocistiti, mestimicno ispikovati   i ogletovati  disperzionim kitom. Pregledati i kitovati manja ostecenja i pukotine.Impregnirati i prevuci disperzivni kit tri puta. Za radove je potrebna skela. Obracun po m2 gletovane povrsine</t>
  </si>
  <si>
    <t xml:space="preserve">zidovi </t>
  </si>
  <si>
    <t>grede</t>
  </si>
  <si>
    <t>Bojenje gletovanih zidova i greda ,akrilnom lateks bojom  za vlazne prostorije ,otpornom na gljivice i budj. Bojiti disperzivnom bojom dva puta. Boja i ton po izboru projektanta (Bela boja).Za radove je potrebna skela. Obracun po m2 obojene povrsine.</t>
  </si>
  <si>
    <t>zidovi</t>
  </si>
  <si>
    <t>Bojenje postojeceg krovnog pokrivaca I opsivki od lima, bojom za metal. Pre bojenja lim odmastiti I podlogu oprati organskim rastvaracima. Na krovni pokrivac naneti antikorozivni premaz vos prajmer, a posle susenja obojiti bojom za metal dva puta, u tonu po izboru investitora ( uskladiti sa bojom krovnog pokrivaca susednog objekta).</t>
  </si>
  <si>
    <t>Obracun po m2 obojenog lima.</t>
  </si>
  <si>
    <t>Gletovanje plafona od cementnih ploca AQUAPANEL@ cementna ploca SkyLite.</t>
  </si>
  <si>
    <t>Glave vijaka i spojeve obraditi materijalom za ispunu i gletovanje (Aquapanel SkyLite Joint Filler i glet masom Skim Coating te staviti bandaž traku Aquapanel Tape (10 cm). Nakon sto se ispuna AQUAPANEL@ SkyLite Joint Filler i glet materijal Skim Coating stvrdnu, površinu treba premazati temeljnim premazom AQUAPANEL@ Board Primer. Kada se temeljni premaz AQUAPANEL@ Board Primer osuši, mogu se neneti sredstva za ispunu i gletovanje AQUAPANEL@Skylite Joint Filler i Skim Coating</t>
  </si>
  <si>
    <t>Nabavka, transport materijala i bojenje  plafona od AQUAPANEL cementnih ploca akrilnom lateks bojom  za vlazne prostorije otpornom na gljivice I budj. Bojiti disperzivnom bojom dva puta. Boja i ton po izboru projektanta (Bela boja).</t>
  </si>
  <si>
    <t>Obračunava se po m2 obojene površine zajedno sa potrebnom skelom.</t>
  </si>
  <si>
    <r>
      <t>m</t>
    </r>
    <r>
      <rPr>
        <b/>
        <vertAlign val="superscript"/>
        <sz val="11"/>
        <rFont val="Arial"/>
        <family val="2"/>
      </rPr>
      <t>2</t>
    </r>
  </si>
  <si>
    <t>XI</t>
  </si>
  <si>
    <t>FASADERSKI RADOVI</t>
  </si>
  <si>
    <t>Obrada  fasade-(parapetni zidovi ograde terase) ,zagladjenim jednokomponentnim poliakrilnom fas. materijalom  ACRYLPLAST preko uradjene podloge (naneti sloj gradjevinskog lepka,utisnuti po celoj povrsini staklenu mrezicu,i naneti zavrsni sloj gradjevinskog lepka,po detaljima i uputstvu projektanta).  Fasadna podloga mora biti cvrsta ,stabilna i bez masnih mrlja.Na  podlogu , metalnim gletilicom naneti pripremljeni materijal debljine sloja oko 2 mm.Nekoliko minuta nakon nanosenja strukturu izvuci tehnikom zagladjivanja  . Nakon ugradnje,fasadu stitit najmanje 24 casa od uticaja atmosferlija.</t>
  </si>
  <si>
    <t>Pre pocetka nanosenja u saradnji sa projektantom ,odrediti boju i uraditi probne uzorke.Obracun po m2 obradjene fasade.</t>
  </si>
  <si>
    <t>Malterisanje fasade (parapetni zidovi ispod prozora) produznim malterom u dva sloja.Pre malterisanja fasadne povrsine ocistiti i podlogu isprskati cementnim mlekom,razmere 1:1 spravljenim sa ostrim peskom,debljine sloja 4-5 mm.Prvi sloj grunt,raditi produznim malterom od prosejanog sljunka "jedinice".Podlogu pokvasiti , naneti prvi sloj maltera i narezati ga.Drugi sloj spraviti sa sitnim cistim peskom i naneti ga preko prvog sloja.Perdasiti uz kvasenje i glacati malim perdaskama.Omalterisane povrsine moraju biti ravne ,bez preloma i talasa a ivice ostre i prave.</t>
  </si>
  <si>
    <t>Malter kvasiti da ne dodje do brzog susenja i pregorevanja. Obracun po m2 malterisane povrsine.</t>
  </si>
  <si>
    <t>fasadni parapetni zidovi ispod prozora</t>
  </si>
  <si>
    <t>Obrada  omalterisane fasade-(parapetni zidovi ispod prozora) ,zagladjenim jednokomponentnim poliakrilnom fas. materijalom  ACRYLPLAST preko uradjene podloge .Fasadna podloga mora biti cvrsta ,stabilna i bez masnih mrlja.Na  podlogu , metalnim gletilicom naneti pripremljeni materijal debljine sloja oko 2 mm.Nekoliko minuta nakon nanosenja strukturu izvuci tehnikom zagladjivanja  . Nakon ugradnje,fasadu stitit najmanje 24 casa od uticaja atmosferlija.</t>
  </si>
  <si>
    <t>Bojenje postojece fasade, akrilnom bojom . Sa povrsina fasade odstraniti stare  ostecene premaze i fasadne povrsine preci smirglom i opajati. Na fasadu naneti premaz za impregnaciju. Nakon susenja naneti prvi i drugi premaz fasadne akrilne boje sa razmakom za susenje od najmanje 10-12 sati. Pre pocetka bojenja u saradnji sa projektantom uraditi probne uzorke. Nakon ugradnje,fasdu stitit najmanje 24 casa od uticaja atmosferlija.</t>
  </si>
  <si>
    <t>Obracun po m2 obradjene fasade.</t>
  </si>
  <si>
    <t>zidovi krovnog korita</t>
  </si>
  <si>
    <t>plafon krovnog korita</t>
  </si>
  <si>
    <t>zidovi fasade</t>
  </si>
  <si>
    <t>stubovi</t>
  </si>
  <si>
    <t>XII</t>
  </si>
  <si>
    <t>KERAMICARSKI RADOVI</t>
  </si>
  <si>
    <t>Postavljanje podne i zidne granitne keramike, po izboru projektanta, na lepak. Granitnu keramiku I klase, italijanske proizvodnje, lepiti lepkom,u slogu i tonu  po izboru projektanta. Lepak i fug masa moraju biti otporni na termalnu sumporovitu vodu temp. 35*C.  Podlogu prethodno pripremiti . Polaganje izvesti ravno. Postavljene plocice fugovati i ocistiti. U cenu ulazi i nabavka keramike. Obracun po m2 poda, zida, plafona.</t>
  </si>
  <si>
    <r>
      <rPr>
        <u/>
        <sz val="12"/>
        <rFont val="Century Gothic"/>
        <family val="2"/>
      </rPr>
      <t>podne plocice:</t>
    </r>
    <r>
      <rPr>
        <sz val="12"/>
        <rFont val="Century Gothic"/>
        <family val="2"/>
      </rPr>
      <t xml:space="preserve"> I klase, dim 60x60cm, protivklizne R11, tip Natural honed structured proizvođača ABK Italija ili adekvatne</t>
    </r>
  </si>
  <si>
    <r>
      <rPr>
        <u/>
        <sz val="12"/>
        <rFont val="Century Gothic"/>
        <family val="2"/>
      </rPr>
      <t>zidne i plafonske plocice:</t>
    </r>
    <r>
      <rPr>
        <sz val="12"/>
        <rFont val="Century Gothic"/>
        <family val="2"/>
      </rPr>
      <t xml:space="preserve"> I klase, dim 80x40cm (2/3 površine) i dim 80x20cm (1/3 površine), tip Natural honed structured proizvođača ABK Italija ili adekvatne</t>
    </r>
  </si>
  <si>
    <t xml:space="preserve"> **</t>
  </si>
  <si>
    <t>prostor dezobarijere</t>
  </si>
  <si>
    <t>podne-protivklizne R 11</t>
  </si>
  <si>
    <t xml:space="preserve">zidne </t>
  </si>
  <si>
    <t>plafon</t>
  </si>
  <si>
    <t>Postavljanje podne granitne keramike, po izboru projektanta, na lepak. Granitnu keramiku I klase , italijanske proizvodnje, dim 60x60 cm, lepiti lepkom, u slogu i tonu po izboru projektanta.  Lepak i fug masa moraju biti otporni na termalnu sumporovitu vodu temp. 35*C. Podlogu adekvatno pripremiti (prajmeri, aditivi i sl.) preko predhodno urađene konstrukcije podnog grejanja. Polaganje izvesti ravno i u padu prema slivnicima. Postavljene pločice fugovati i očistiti . U cenu ulazi i nabavka keramike. Obracun po m2 poda.</t>
  </si>
  <si>
    <t>deo oko bazena-protivklizne R 11</t>
  </si>
  <si>
    <t>podne</t>
  </si>
  <si>
    <t xml:space="preserve">sokla h=10cm </t>
  </si>
  <si>
    <t>Postavljanje zidne granitne keramike, po izboru projektanta, na lepak, preko postojećih pločica - stakleni mozaik. Granitnu keramiku I klase, italijanske proizvodnje, lepiti lepkom, u slogu i tonu  po izboru projektanta. Lepak i fug masa moraju biti vodootporni na  isparenja termalne sumporovite vode. Podlogu prethodno očistiti i adekvatno pripremiti. Obložene površine moraju biti ravne i vertikalne. Sve slobodne ivice ispod prozora, na stubovima i gredama obložiti Al ugaonim lajsnama.  Postavljene pločice fugovati i očistiti. U cenu ulazi i nabavka keramike i lajsni. Obracun po m2 zida i m1 ivice.</t>
  </si>
  <si>
    <r>
      <rPr>
        <u/>
        <sz val="12"/>
        <rFont val="Century Gothic"/>
        <family val="2"/>
      </rPr>
      <t>zidne pločice</t>
    </r>
    <r>
      <rPr>
        <sz val="12"/>
        <rFont val="Century Gothic"/>
        <family val="2"/>
      </rPr>
      <t>: I klase, dim 80x40cm (2/3 površine) i dim 80x20cm (1/3 površine), tip Natural honed structured proizvođača ABK Italija ili adekvatne</t>
    </r>
  </si>
  <si>
    <t>stubovi I grede</t>
  </si>
  <si>
    <t>Al ugaone lajsne</t>
  </si>
  <si>
    <t>Postavljanje podne granitne keramike, po izboru projektanta, na lepak, na krunu zidova bazena preko postojećih pločica - bazenska keramika. Granitnu keramiku I klase, italijanske proizvodnje, lepiti lepkom, u slogu i tonu  po izboru projektanta. Lepak i fug masa moraju biti vodootporni i otporni  na  isparenja termalne sumporovite vode. Podlogu prethodno očistiti i adekvatno pripremiti. Obložene površine moraju biti ravne. Ivice krune zidova bazena obostrano obložiti Al ugaonim lajsnama.  Postavljene pločice fugovati i očistiti. U cenu ulazi i nabavka keramike i lajsni. Obracun po m2 krune zida i m1 ivice.</t>
  </si>
  <si>
    <r>
      <rPr>
        <u/>
        <sz val="12"/>
        <rFont val="Century Gothic"/>
        <family val="2"/>
      </rPr>
      <t>podne plocice:</t>
    </r>
    <r>
      <rPr>
        <sz val="12"/>
        <rFont val="Century Gothic"/>
        <family val="2"/>
      </rPr>
      <t xml:space="preserve"> I klase, dim 60x40cm, protivklizne R11, tip Natural honed structured proizvođača ABK Italija ili adekvatne  </t>
    </r>
  </si>
  <si>
    <t>ivica bazena (širina krune zida  40 cm)</t>
  </si>
  <si>
    <t>podne protivklizne R 11</t>
  </si>
  <si>
    <t>Postavljanje podne granitne keramike, po izboru projektanta, na lepak. Granitnu keramiku I klase , italijanske proizvodnje, dim 60x60 cm, lepiti lepkom, u slogu i tonu po izboru projektanta.  Lepak i fug masa moraju biti vlagootporni i otporni na isparenja termalne sumporovite vode. Podlogu adekvatno pripremiti (prajmeri, aditivi i sl.) preko predhodno urađenog hidroizolacionog premaza sa tekstlnom membranom  (urađen Sikin proizvod 2017 god.) na postojećoj terasi. Polaganje izvesti ravno i u padu prema slivnicima. Postavljene pločice fugovati i očistiti . U cenu ulazi i nabavka keramike. Obracun po m2 poda.</t>
  </si>
  <si>
    <r>
      <rPr>
        <u/>
        <sz val="12"/>
        <rFont val="Century Gothic"/>
        <family val="2"/>
      </rPr>
      <t>podne plocice</t>
    </r>
    <r>
      <rPr>
        <sz val="12"/>
        <rFont val="Century Gothic"/>
        <family val="2"/>
      </rPr>
      <t xml:space="preserve">: I klase, dim 60x60cm, protivklizne R11, tip Natural honed structured proizvođača ABK Italija ili adekvatne  </t>
    </r>
  </si>
  <si>
    <t>XIV</t>
  </si>
  <si>
    <t>SUVOMONTAZNI RADOVI</t>
  </si>
  <si>
    <t>Oblaganje zidova -odnosno zatvaranje otvora tj vrata - gips kartonskim pločama GKB-I debljine 12,5 mm, sa izradom metalne potkonstrukcije pričvršćene za zid. Metalnu potkonstrukciju izraditi od pocinkovanih profila CD 60x27 mm, a po projektu i uputstvu proizvođača. Zid obložiti mineralnom vunom debljine 75 mm, a zatim postaviti i pričvrstiti impregnirane gips kartonske ploče. Sastave obraditi glet masom i bandaž trakom, po uputstvu projektanta.  Obračun po m2 postavljene površine.</t>
  </si>
  <si>
    <t>Impregnirane ploče GKB-I 12,5 mm</t>
  </si>
  <si>
    <t xml:space="preserve">Oblaganje plafona -kosina AQUAPANEL cementnim vodootpornim plocama  tipa KNAUF  AQUAPANEL Cement Board SkyLite . Vodootporne ploče od portland cementa i ekspandirane gline obostrano ojacane mrezom od staklenih vlakana, dimenzije ploča su 900 x 1200 mm, debljine 8 mm. Potkonstrukciju čine hemijski zaštićeni-vlagootporni (antikorozivni) Knauf CD 27x60x27x0,6 mm i UD 28x27x0,6 mm profili. </t>
  </si>
  <si>
    <t xml:space="preserve">AQUAPANEL@ cementna ploca SkyLite se moze učvrstiti po dužini il poprečno na profile. Prvu ploču je potrebno pažljivo poravnati sa profilima. AQUAPANEL@ SkyLite cementnu ploču učvrstiti na potkonstrukciju korišćenjem AQUAPANEL@ Maxi Screws vijaka. Sledeću ploču postaviti da bude poravnata uz razmak na spoju od 3-4mm, Spajanje ploča na krst nije dozvoljeno. </t>
  </si>
  <si>
    <r>
      <t xml:space="preserve">(proizvođač </t>
    </r>
    <r>
      <rPr>
        <b/>
        <sz val="12"/>
        <rFont val="Century Gothic"/>
        <family val="2"/>
      </rPr>
      <t>KNAUF</t>
    </r>
    <r>
      <rPr>
        <sz val="12"/>
        <rFont val="Century Gothic"/>
        <family val="2"/>
      </rPr>
      <t>, ili adekvatno</t>
    </r>
    <r>
      <rPr>
        <sz val="12"/>
        <rFont val="Cc"/>
      </rPr>
      <t>)</t>
    </r>
  </si>
  <si>
    <r>
      <t xml:space="preserve">Nabavka i ugradnja spuštenog plafona od  AQUAPANEL cementne vodootporne ploce  tipa </t>
    </r>
    <r>
      <rPr>
        <b/>
        <sz val="12"/>
        <rFont val="Century Gothic"/>
        <family val="2"/>
      </rPr>
      <t xml:space="preserve">KNAUF  AQUAPANEL Cement Board SkyLite </t>
    </r>
    <r>
      <rPr>
        <sz val="12"/>
        <rFont val="Century Gothic"/>
        <family val="2"/>
      </rPr>
      <t xml:space="preserve">. Vodootporne ploče od portland cementa i ekspandirane gline obostrano ojacane mrezom od staklenih vlakana, dimenzije ploča su </t>
    </r>
    <r>
      <rPr>
        <b/>
        <sz val="12"/>
        <rFont val="Century Gothic"/>
        <family val="2"/>
      </rPr>
      <t>900 x 1200 mm</t>
    </r>
    <r>
      <rPr>
        <sz val="12"/>
        <rFont val="Century Gothic"/>
        <family val="2"/>
      </rPr>
      <t>, debljine 8</t>
    </r>
    <r>
      <rPr>
        <b/>
        <sz val="12"/>
        <rFont val="Century Gothic"/>
        <family val="2"/>
      </rPr>
      <t xml:space="preserve"> mm</t>
    </r>
    <r>
      <rPr>
        <sz val="12"/>
        <rFont val="Century Gothic"/>
        <family val="2"/>
      </rPr>
      <t xml:space="preserve">. Potkonstrukciju čine hemijski zaštićeni-vlagootporni (antikorozivni) Knauf CD </t>
    </r>
    <r>
      <rPr>
        <sz val="10"/>
        <rFont val="Century Gothic"/>
        <family val="2"/>
      </rPr>
      <t>27x60x27x0,6</t>
    </r>
    <r>
      <rPr>
        <sz val="12"/>
        <rFont val="Century Gothic"/>
        <family val="2"/>
      </rPr>
      <t xml:space="preserve"> mm i UD </t>
    </r>
    <r>
      <rPr>
        <sz val="10"/>
        <rFont val="Century Gothic"/>
        <family val="2"/>
      </rPr>
      <t>28x27x0,6</t>
    </r>
    <r>
      <rPr>
        <sz val="12"/>
        <rFont val="Century Gothic"/>
        <family val="2"/>
      </rPr>
      <t xml:space="preserve"> mm profili. CD profili su nonijus vešaljkama pričvršćeni za primarnu konstrukciju. Razmak nonijus vešaljki je max. 100 cm, primarnih profila je max 90 cm, sekundarnih profila je max 60 cm.  Potkonstrukcija je skrivena.</t>
    </r>
  </si>
  <si>
    <r>
      <t xml:space="preserve">Nabavka i ugradnja spuštenog plafona od magnezitom povezanih drvenih vlakana tipa </t>
    </r>
    <r>
      <rPr>
        <b/>
        <sz val="12"/>
        <rFont val="Century Gothic"/>
        <family val="2"/>
      </rPr>
      <t xml:space="preserve">AMF Heradesign Superfine </t>
    </r>
    <r>
      <rPr>
        <sz val="12"/>
        <rFont val="Century Gothic"/>
        <family val="2"/>
      </rPr>
      <t xml:space="preserve">sa obradom materijala za upotrebu u uslovima visoke vlage, </t>
    </r>
    <r>
      <rPr>
        <b/>
        <sz val="12"/>
        <rFont val="Century Gothic"/>
        <family val="2"/>
      </rPr>
      <t>sistem B</t>
    </r>
    <r>
      <rPr>
        <sz val="12"/>
        <rFont val="Century Gothic"/>
        <family val="2"/>
      </rPr>
      <t xml:space="preserve">. Ploče u natur beloj boji drveta , dimenzije ploča su </t>
    </r>
    <r>
      <rPr>
        <b/>
        <sz val="12"/>
        <rFont val="Century Gothic"/>
        <family val="2"/>
      </rPr>
      <t>600 x 1200 mm</t>
    </r>
    <r>
      <rPr>
        <sz val="12"/>
        <rFont val="Century Gothic"/>
        <family val="2"/>
      </rPr>
      <t xml:space="preserve">, debljine </t>
    </r>
    <r>
      <rPr>
        <b/>
        <sz val="12"/>
        <rFont val="Century Gothic"/>
        <family val="2"/>
      </rPr>
      <t>25 mm</t>
    </r>
    <r>
      <rPr>
        <sz val="12"/>
        <rFont val="Century Gothic"/>
        <family val="2"/>
      </rPr>
      <t xml:space="preserve">. Potkonstrukciju čine hemijski zaštićeni-vlagootporni (antikorozivni) Knauf CD </t>
    </r>
    <r>
      <rPr>
        <sz val="10"/>
        <rFont val="Century Gothic"/>
        <family val="2"/>
      </rPr>
      <t>27x60x27x0,6</t>
    </r>
    <r>
      <rPr>
        <sz val="12"/>
        <rFont val="Century Gothic"/>
        <family val="2"/>
      </rPr>
      <t xml:space="preserve"> mm i UD </t>
    </r>
    <r>
      <rPr>
        <sz val="10"/>
        <rFont val="Century Gothic"/>
        <family val="2"/>
      </rPr>
      <t>28x27x0,6</t>
    </r>
    <r>
      <rPr>
        <sz val="12"/>
        <rFont val="Century Gothic"/>
        <family val="2"/>
      </rPr>
      <t xml:space="preserve"> mm profili. CD profili su nonijus vešaljkama pričvršćeni za primarnu konstrukciju. Razmak nonijus vešaljki je max. 100 cm, primarnih profila je max 90 cm, sekundarnih profila je max 60 cm. Ploče se odgovarajućim vijcima Heradesign 4,5x50mm sa konusnom glavom u boji ploče prečnika 9mm pričvršćuju na CD profile. Potkonstrukcija je skrivena. Ploče su otporne na relativnu vlažnost vazduha do </t>
    </r>
    <r>
      <rPr>
        <b/>
        <sz val="12"/>
        <rFont val="Century Gothic"/>
        <family val="2"/>
      </rPr>
      <t>95%</t>
    </r>
    <r>
      <rPr>
        <sz val="12"/>
        <rFont val="Century Gothic"/>
        <family val="2"/>
      </rPr>
      <t>.</t>
    </r>
  </si>
  <si>
    <r>
      <t xml:space="preserve">Ploče su u klasi teško zapaljivih građevinskih materijala </t>
    </r>
    <r>
      <rPr>
        <b/>
        <sz val="12"/>
        <rFont val="Century Gothic"/>
        <family val="2"/>
      </rPr>
      <t>B-s1,d0</t>
    </r>
    <r>
      <rPr>
        <sz val="12"/>
        <rFont val="Century Gothic"/>
        <family val="2"/>
      </rPr>
      <t xml:space="preserve"> u skladu sa SRPS EN 13501-1. Zvučna apsorpcija plafona iznosi </t>
    </r>
    <r>
      <rPr>
        <b/>
        <sz val="12"/>
        <rFont val="Century Gothic"/>
        <family val="2"/>
      </rPr>
      <t xml:space="preserve">α </t>
    </r>
    <r>
      <rPr>
        <b/>
        <vertAlign val="subscript"/>
        <sz val="12"/>
        <rFont val="Century Gothic"/>
        <family val="2"/>
      </rPr>
      <t>w</t>
    </r>
    <r>
      <rPr>
        <b/>
        <sz val="12"/>
        <rFont val="Century Gothic"/>
        <family val="2"/>
      </rPr>
      <t xml:space="preserve"> = 0,65H</t>
    </r>
    <r>
      <rPr>
        <sz val="12"/>
        <rFont val="Century Gothic"/>
        <family val="2"/>
      </rPr>
      <t xml:space="preserve">. </t>
    </r>
  </si>
  <si>
    <r>
      <t xml:space="preserve">Plafon poseduje sertifikat niskoemisionih materijala </t>
    </r>
    <r>
      <rPr>
        <b/>
        <sz val="12"/>
        <rFont val="Century Gothic"/>
        <family val="2"/>
      </rPr>
      <t>Blue Angel</t>
    </r>
    <r>
      <rPr>
        <sz val="12"/>
        <rFont val="Century Gothic"/>
        <family val="2"/>
      </rPr>
      <t>.</t>
    </r>
  </si>
  <si>
    <r>
      <t xml:space="preserve">(proizvođač </t>
    </r>
    <r>
      <rPr>
        <b/>
        <sz val="12"/>
        <rFont val="Century Gothic"/>
        <family val="2"/>
      </rPr>
      <t>AMF Nemačka</t>
    </r>
    <r>
      <rPr>
        <sz val="12"/>
        <rFont val="Century Gothic"/>
        <family val="2"/>
      </rPr>
      <t>, ili adekvatno</t>
    </r>
    <r>
      <rPr>
        <sz val="12"/>
        <rFont val="Cc"/>
      </rPr>
      <t>)</t>
    </r>
  </si>
  <si>
    <t>XV</t>
  </si>
  <si>
    <t>RAZNI RADOVI</t>
  </si>
  <si>
    <t>Nabavka materijala I zamena postojecih kanalizacionih cevi I slivnika u  prostoru oko bazena</t>
  </si>
  <si>
    <t>fi 110</t>
  </si>
  <si>
    <t>slivnici sa resetkom</t>
  </si>
  <si>
    <t>Izrada i montaza snegobrana na krovu, od plastificiranog lima, debljine 0.60mm, pravougaonog preseka RS 33cm. Snegobrane postaviti u dva smaknuta reda, a u svemu prema detaljima i uputstvu proizvodjaca.</t>
  </si>
  <si>
    <t xml:space="preserve">Zavrsno ciscenje objekta. Izvršiti  detaljno čišćenje i pranje svih staklenih povrsina , čišćenje i  fino pranje svih unutrašnjih prostora ( površine na kojima se izvode radovi unutar postojećeg objekta). Pazljivo mehanicki očistiti sve površine i oprati vodom sa dodatkom odgovarajućih hemijskih sredstava. Obračun po m2 bruto objekta  . </t>
  </si>
  <si>
    <t>REKAPITULACIJA  A-G  RADOVA</t>
  </si>
  <si>
    <t>II</t>
  </si>
  <si>
    <t>SVEGA din.</t>
  </si>
  <si>
    <t>(bez PDV-a)</t>
  </si>
  <si>
    <t xml:space="preserve">SPECIJALNA BOLNICA "RIBARSKA BANJA" </t>
  </si>
  <si>
    <t>REKONSTRUKCIJA ZATVORENOG BAZENA</t>
  </si>
  <si>
    <t>1.6.2. PREDMER  MAŠINSKIH RADOVA</t>
  </si>
  <si>
    <t>NAPOMENA:</t>
  </si>
  <si>
    <t xml:space="preserve">U cenu radova uračunat je sav osnovni i pomoćni materijal neophodan za izvođenje radova i puštanje  </t>
  </si>
  <si>
    <t>opreme u rad.</t>
  </si>
  <si>
    <t>A)</t>
  </si>
  <si>
    <t>GREJANJE</t>
  </si>
  <si>
    <t>Broj</t>
  </si>
  <si>
    <t>OPIS RADOVA I MATERIJALA</t>
  </si>
  <si>
    <t>J. mere</t>
  </si>
  <si>
    <t>Količ.</t>
  </si>
  <si>
    <t>Cena</t>
  </si>
  <si>
    <t>Iznos</t>
  </si>
  <si>
    <t>Cev za podno grejanje 16x2.0</t>
  </si>
  <si>
    <t>m</t>
  </si>
  <si>
    <t>Prefabrikovana stiropor ploča, sa graničnicima za montažu cevovoda za podno grejanje</t>
  </si>
  <si>
    <r>
      <t>m</t>
    </r>
    <r>
      <rPr>
        <vertAlign val="superscript"/>
        <sz val="10"/>
        <color theme="1"/>
        <rFont val="Times New Roman"/>
        <family val="1"/>
      </rPr>
      <t>2</t>
    </r>
  </si>
  <si>
    <t>Komplet  razdelnik sa 8 rupa, sa ventilom R1", auomatskim ločićem za odvazdušenje, SPP indikatorom i regulatorom protoka</t>
  </si>
  <si>
    <t>kom.</t>
  </si>
  <si>
    <t>Komplet  sabirnik sa 8 rupa, sa ventilom R1", auomatskim ločićem za odvazdušenje, SPP i indikatorima  i regulatorima protoka po granama</t>
  </si>
  <si>
    <t>Adapter R3/4" za crevo fi 16</t>
  </si>
  <si>
    <t>Ormarić  900x450x130</t>
  </si>
  <si>
    <r>
      <t xml:space="preserve"> </t>
    </r>
    <r>
      <rPr>
        <sz val="10"/>
        <color theme="1"/>
        <rFont val="Times New Roman"/>
        <family val="1"/>
      </rPr>
      <t>Demontaža i prepravke na postojećoj instalaciji u cilju prilagođavanja novom rasporedu elemenata</t>
    </r>
  </si>
  <si>
    <t>Cirkulaciona pumpe Grundfos MAGNA1 32-100 180, R5/4"</t>
  </si>
  <si>
    <t>Troktaki mešni rotoirajući ventil R 1" Kvs=10m3/h</t>
  </si>
  <si>
    <t>Pogon sa automatikom za trokraki ventil SELTRON ACC30 ili sl. sa regulacijom temperature vode u zavisnosti od sopljašnje temperature</t>
  </si>
  <si>
    <t>Predizolovana cev 88,9 sa svim potrebnim elementima za nastavljanje i vešanje</t>
  </si>
  <si>
    <t xml:space="preserve">Predizolovano koleno 88,9/90  </t>
  </si>
  <si>
    <t xml:space="preserve">Loptasti ventil R5/4"  </t>
  </si>
  <si>
    <t>Cu cev fi 35x1</t>
  </si>
  <si>
    <t>Cu cev fi 28x1</t>
  </si>
  <si>
    <t>Pomoćni materijal za montažu  15% od prethodnog</t>
  </si>
  <si>
    <t>%</t>
  </si>
  <si>
    <t>Pripremno završni radovi (priprema i rasčišćavanje gradilišta, probe i i spitianja, izrada zapisnika, učešće u tehničkom prijemu) 4% od prethodnog</t>
  </si>
  <si>
    <t>U K U P N O</t>
  </si>
  <si>
    <t>B)</t>
  </si>
  <si>
    <t>VENTILACIJA</t>
  </si>
  <si>
    <t>Demontaža ventilacionih rešetki 400x300</t>
  </si>
  <si>
    <t>kom,</t>
  </si>
  <si>
    <t xml:space="preserve">Isporuka i montaža jednorednih Al. ventilacionih rešetki 400x300 plastificiranih belom bojom, sa regulatorom protoka vazduha. </t>
  </si>
  <si>
    <t>Za demontažu i montažu je potrebna oprema za rad na visini od 8 m.</t>
  </si>
  <si>
    <t>U K U P N O din (bez PDV-a)</t>
  </si>
  <si>
    <t>PREDMER RADOVA</t>
  </si>
  <si>
    <t xml:space="preserve">na zameni unutrašnjeg i spoljnjeg osvetljenja - </t>
  </si>
  <si>
    <t xml:space="preserve">REKONSTRUKCIJA ZATVORENOG BAZENA
</t>
  </si>
  <si>
    <t xml:space="preserve">SPECIJALNA BOLNICA ZA REHABILITACIJU "RIBARSKA BANJA"
</t>
  </si>
  <si>
    <t>Datum:</t>
  </si>
  <si>
    <t xml:space="preserve">Projektant je koristio tehničke i ostale podatke opreme proizvedena od strane pojedinih proizvođača navedenih u pozicijama. Ponuđač može ponuditi i opremu drugog proizvođača, u tom slučaju navesti  proizvođača i tip opreme, podneti dokaz da oprema po svemu (finansijski i tehnički ) kompatibilna sa predviđenom opremom i tražiti pismenu saglasnost projektanta, nadzornog organa i predstavnika investitora. </t>
  </si>
  <si>
    <t>Ovim predmerom predviđa se demontaža stare elektro oprme, nabavka, isporuka, postavljanje i povezivanje nove opreme i svog navedenog materijala i opreme koja je specificirana,  kao i svog sitnog i potrošnog materijala koji nije naveden u pozicijama (obujmice, zavrtnji, navrtke, tiplovi, gips, konektori, adapteri, PVC vezice dr.). Izvođač će na gradilištu preduzeti sve propisima predviđene mere zaštite na radu.  Izvođač će o svom trošku otkloniti sva oštećenja na objektu do kojih dođe kao rezultat radova koje on izvodi. Za sve izvedene radove i ugrađeni materijal koji je sam nabavio za potrebe izvođenja ove instalacije izvodač radova je obavezan dati pismenu garanciju i atesnu dokumentaciju u skladu sa važećim propisima SRPS-u i postojećim ugovorenim obavezama. Sav isporučen i ugrađen materijal mora da odgovara odgovarajućim srpskim standardima tj. da su sve komponente sistema kompatibilne sa odgovarajućim srpskim standardima. Za ugrađenu opremu i materijal za koji ne postoji odgovarajuća atestna dokumentacija po važećim srpskim standardima, izvođač je u obavezi da dostavi potvrdu o usaglašenosti sa odgovarajućim srpskim standardima. Za sav materijal koji se ugrađuje u objekat a koji po završetku radova nije vidno merljiv, izvođač je dužan da dostavi odgovarajuće dokaznice nadzornom organu i investitoru. Svi radovi na objektu moraju biti izvedeni  stručnom radnom snagom odgovarajuće kvalifikacione strukture. Potencijalni izvođač je u obavezi da se pre davanja ponude upozna sa projektnom dokumentacijom i sa stanjem objekta. Svi eventualni nesprazumi koji su rezultat nepoznavanja ovih elemenata padaju na teret izvođača.</t>
  </si>
  <si>
    <t>Isporučiti i transportovati na gradilište sav potreban materijal i izraditi novoprojektovane elektroenergetske  instalacije u svemu prema priloženoj tekstualnoj i grafičkoj dokumentaciji ovog projekta, sa ugradnjom kvalitetnog materijala i opreme, kao i svim potrebnim pomoćnim materijalom.</t>
  </si>
  <si>
    <t>1. OPREMA I ENERGETSKI KABLOVI:</t>
  </si>
  <si>
    <t xml:space="preserve">Isporučiti sav potreban materijal i izraditi napojne vodove za sanaciju osvetljenja bazena. </t>
  </si>
  <si>
    <t xml:space="preserve">Pri izradi elektroenergetske instalacije pridržavati se propisa i koristiti kablove u skladu sa zahtevima SRPS N.B2.730 i SRPS N.B2.752. </t>
  </si>
  <si>
    <t>Tip kablova i način polaganja:</t>
  </si>
  <si>
    <t>Po polaganju napojnih vodova izvršiti sva potrebna ispitivanja, o čemu sačiniti izveštaj.</t>
  </si>
  <si>
    <t>Plaća se po dužnom metru isporučenog, položenog i električno povezanog kabla na oba kraja sa svim potrebnim bušenjem i zatvaranjem otvora u zidovima, ostalim potrebnim pomoćnim materijalom i radnom snagom.Tačne dužine kablova utvrdiće nadzorni organ na licu mesta .</t>
  </si>
  <si>
    <t>Aut. osigurač 16A/C/1 pol 6KA IEC/EN 60 898  IEC 947-2 Serija BMS0, Standard proizvoda EN 60898,EN 60947-2. Plaća se po komadu montiranog i električno povezanog elementa.</t>
  </si>
  <si>
    <t>Isporuka i montaža na DIN šinu u postojećem razvodnom ormanu foto relea SOU-1(sa foto senzorom), sličan tipu firme ETI za uključivanje rasvete na spoljnom tremu. Plaća se po komadu montiranog i električno povezanog elementa.</t>
  </si>
  <si>
    <t>Instalacioni kontaktor 25A 4NO 230VAC za uključivanje rasvete na spoljnom tremu. Plaća se po komadu montiranog i električno povezanog elementa.</t>
  </si>
  <si>
    <r>
      <t xml:space="preserve">Isporuka materijala i izrada instalacije </t>
    </r>
    <r>
      <rPr>
        <u/>
        <sz val="10"/>
        <rFont val="Arial"/>
        <family val="2"/>
        <charset val="238"/>
      </rPr>
      <t>sijaličnog mesta u unutrašnjem i spoljašnjem delu bazena, sauni, kupatilu i tehničkim prostorijama</t>
    </r>
    <r>
      <rPr>
        <sz val="11"/>
        <color theme="1"/>
        <rFont val="Calibri"/>
        <family val="2"/>
        <scheme val="minor"/>
      </rPr>
      <t xml:space="preserve">, provodnikom  </t>
    </r>
    <r>
      <rPr>
        <b/>
        <sz val="10"/>
        <rFont val="Arial"/>
        <family val="2"/>
        <charset val="238"/>
      </rPr>
      <t>N2XH-J  3x1.5 mm2</t>
    </r>
    <r>
      <rPr>
        <sz val="11"/>
        <color theme="1"/>
        <rFont val="Calibri"/>
        <family val="2"/>
        <scheme val="minor"/>
      </rPr>
      <t>. Plaća se po dužnom metru isporučenog, položenog i električno povezanog kabla na oba kraja .Tačne dužine kablova utvrdiće nadzorni organ na licu mesta .</t>
    </r>
  </si>
  <si>
    <t>m.</t>
  </si>
  <si>
    <t>Samogasive bezhalogene tvrde HFFR cevi koje se polažu horizonrtalno/vertikalno  na odstojnim obujmicama. Štite kabl od mehaničkog oštećenja. Tačne dužine utvrdiće nadzorni organ na licu mesta .</t>
  </si>
  <si>
    <t>5.1</t>
  </si>
  <si>
    <r>
      <t xml:space="preserve">Tvrda cev </t>
    </r>
    <r>
      <rPr>
        <sz val="10"/>
        <rFont val="Arial"/>
        <family val="2"/>
        <charset val="238"/>
      </rPr>
      <t>Ø</t>
    </r>
    <r>
      <rPr>
        <sz val="10"/>
        <rFont val="Arial"/>
        <family val="2"/>
        <charset val="204"/>
      </rPr>
      <t xml:space="preserve"> 20/16,4mm HF</t>
    </r>
  </si>
  <si>
    <t>5.2</t>
  </si>
  <si>
    <t>Tvrda cev Ø 32/27,8mm HF</t>
  </si>
  <si>
    <t>5</t>
  </si>
  <si>
    <t xml:space="preserve">Ostala oprema potrebna za montažu (razvodne kutije, uvodnice, fleksibilne cevi za formiranje krivina, obujmice i dr.). </t>
  </si>
  <si>
    <t>paušal</t>
  </si>
  <si>
    <t>Ukupno Pozicija 1 : OPREMA I ENERGETSKI KABLOVI</t>
  </si>
  <si>
    <t>2. SVETILJKE :</t>
  </si>
  <si>
    <r>
      <t>Isporuka i montaža svetiljke  tipa</t>
    </r>
    <r>
      <rPr>
        <b/>
        <sz val="10"/>
        <rFont val="Arial"/>
        <family val="2"/>
        <charset val="238"/>
      </rPr>
      <t xml:space="preserve"> CRAFT M LED17000-840 PM WB LDO WH </t>
    </r>
    <r>
      <rPr>
        <sz val="11"/>
        <color theme="1"/>
        <rFont val="Calibri"/>
        <family val="2"/>
        <scheme val="minor"/>
      </rPr>
      <t>firme Zumtobel ili adekvatna.</t>
    </r>
    <r>
      <rPr>
        <b/>
        <sz val="10"/>
        <rFont val="Arial"/>
        <family val="2"/>
        <charset val="238"/>
      </rPr>
      <t xml:space="preserve"> </t>
    </r>
    <r>
      <rPr>
        <sz val="11"/>
        <color theme="1"/>
        <rFont val="Calibri"/>
        <family val="2"/>
        <scheme val="minor"/>
      </rPr>
      <t>Kompaktna i izdržljiva LED svetiljka IK08 sa fluksom do 16800lm i 4000K. Specijalno razvijena širokougaona svetiljka osvetljava uniformno bez tamnih "fleka". Kućište je napravljeno od aluminijuma.  Svetiljka ima IP65, pogodna je za prostorije u kojima je temperatura od -40°C do +55°C. Dimenzije: 390x330x114mm, Snaga:  130W Težina: 6kg</t>
    </r>
  </si>
  <si>
    <r>
      <t xml:space="preserve">Isporuka i montaža držača svetiljke tipa </t>
    </r>
    <r>
      <rPr>
        <b/>
        <sz val="10"/>
        <rFont val="Arial"/>
        <family val="2"/>
        <charset val="238"/>
      </rPr>
      <t>CRAFT AD/AW</t>
    </r>
    <r>
      <rPr>
        <sz val="11"/>
        <color theme="1"/>
        <rFont val="Calibri"/>
        <family val="2"/>
        <scheme val="minor"/>
      </rPr>
      <t xml:space="preserve"> firme Zumtobel ili adekvatna. Dodatak za nadgradno montiranje CRAFT svetiljke. Dimenzije:150x265mm, Težine: 1.5kg</t>
    </r>
  </si>
  <si>
    <r>
      <t xml:space="preserve">Isporuka i montaža svetiljke tipa </t>
    </r>
    <r>
      <rPr>
        <b/>
        <sz val="10"/>
        <rFont val="Arial"/>
        <family val="2"/>
        <charset val="238"/>
      </rPr>
      <t>D-CO LED Floodlights / D-CO F LED FLOOD2 6L50</t>
    </r>
    <r>
      <rPr>
        <sz val="11"/>
        <color theme="1"/>
        <rFont val="Calibri"/>
        <family val="2"/>
        <scheme val="minor"/>
      </rPr>
      <t xml:space="preserve"> firme Thorn ili adekvatna. Svetiljka sa širokim snopom, pogodna za enterijere i eksterijere, zbog IP67. Telo je napravljeno od aluminijuma i sive je boje. Dimenzije; Ø80 x 156 mm Snaga: 12W Težina: 0.9kg</t>
    </r>
  </si>
  <si>
    <r>
      <t xml:space="preserve">Isporuka i montaža svetiljke tipa </t>
    </r>
    <r>
      <rPr>
        <b/>
        <sz val="10"/>
        <rFont val="Arial"/>
        <family val="2"/>
        <charset val="238"/>
      </rPr>
      <t xml:space="preserve">Katona / KAT SQ 1400-840 HF </t>
    </r>
    <r>
      <rPr>
        <sz val="11"/>
        <color theme="1"/>
        <rFont val="Calibri"/>
        <family val="2"/>
        <scheme val="minor"/>
      </rPr>
      <t>firme Thorn ili adekvatna. Veoma tanka, četvrtasta funkcionalna LED svetiljka. Telo je napravljeno od polikarbonata. A difuzor od opalnog polikarbonata. Poseduje IP65 i IK10. Pogodna je za direktno kačenje na plafon ili zid. Boja svetlosti je 4000K i 1400lm.  Dimenzije: 277x277x58mm, Snaga: 11.7W, Težina: 0.96kg.</t>
    </r>
  </si>
  <si>
    <r>
      <t xml:space="preserve">Isporuka i montaža svetiljke tipa </t>
    </r>
    <r>
      <rPr>
        <b/>
        <sz val="10"/>
        <rFont val="Arial"/>
        <family val="2"/>
        <charset val="238"/>
      </rPr>
      <t>Katona / KAT SQ 2000-840 HF</t>
    </r>
    <r>
      <rPr>
        <sz val="11"/>
        <color theme="1"/>
        <rFont val="Calibri"/>
        <family val="2"/>
        <scheme val="minor"/>
      </rPr>
      <t xml:space="preserve"> firme Thorn ili adekvatna. Veoma tanka, četvrtasta funkcionalna LED svetiljka. Telo je napravljeno od polikarbonata. A difuzor od opalnog polikarbonata. Poseduje IP65 i IK10. Pogodna je za direktno kačenje na plafon ili zid. Boja svetlosti je 4000K i 1950lm.  Dimenzije: 277x277x58mm, Snaga 16.3W, Težina: 0.99kg</t>
    </r>
  </si>
  <si>
    <r>
      <t xml:space="preserve">Isporuka i montaža svetiljke tipa </t>
    </r>
    <r>
      <rPr>
        <b/>
        <sz val="10"/>
        <rFont val="Arial"/>
        <family val="2"/>
        <charset val="238"/>
      </rPr>
      <t>Aquaforce Pro / AQFPRO L LED4300-840 PC WB HF</t>
    </r>
    <r>
      <rPr>
        <sz val="11"/>
        <color theme="1"/>
        <rFont val="Calibri"/>
        <family val="2"/>
        <scheme val="minor"/>
      </rPr>
      <t xml:space="preserve"> firme Thorn ili adekvatna. Nadgradna LED svetiljka otporna na vlagu i prašinu. Ima široki snop. Telo i difuzor svetiljke izrađeni od polikarbonata.  Stepen mehaničke zaštite IP66, mehaničke otpornosti IK08. Svetlosni fluks svetiljke je 4620lm, temperatura boje 4000K. Dim. 1600x92x90mm, Snaga 33.1W, Težina 2.1kg</t>
    </r>
  </si>
  <si>
    <r>
      <t xml:space="preserve">Isporuka i montaža svetiljke tipa </t>
    </r>
    <r>
      <rPr>
        <b/>
        <sz val="10"/>
        <rFont val="Arial"/>
        <family val="2"/>
        <charset val="238"/>
      </rPr>
      <t>Chalice 74 / CHAL 74 LED900-830 WFL IP65 WHM</t>
    </r>
    <r>
      <rPr>
        <sz val="11"/>
        <color theme="1"/>
        <rFont val="Calibri"/>
        <family val="2"/>
        <scheme val="minor"/>
      </rPr>
      <t xml:space="preserve"> firme Thorn ili adekvatna. Ugradna LED svjetiljka sa veoma širokim snopom. Stepen zaštite je IP65, mehaničke zaštite IK04,a LED izvor svetla temperature boje je 3000K. Svetlosni fluks je 900lm. Dimenzija Ø87 x 77 mm,Snaga 9.4W, Težine 0.4kg.</t>
    </r>
  </si>
  <si>
    <r>
      <t xml:space="preserve">Isporuka i montaža elementa tipa </t>
    </r>
    <r>
      <rPr>
        <b/>
        <sz val="10"/>
        <rFont val="Arial"/>
        <family val="2"/>
        <charset val="238"/>
      </rPr>
      <t>DIMLITE multifunction 4ch + Control point</t>
    </r>
    <r>
      <rPr>
        <sz val="11"/>
        <color theme="1"/>
        <rFont val="Calibri"/>
        <family val="2"/>
        <scheme val="minor"/>
      </rPr>
      <t xml:space="preserve"> firme Zumtobel ili adekvatna. DIMLITE kontroler sa tasterom za dimovanje i podešavanje scena. Dimlite kotroler ima mogućnost kontrole do 100 svetiljaka. Kotroler je četvorokanalni (4 DALI izlaza). Taster za dimovanje ima definisane 3 scene i ima mogućnost dimovanja celog sistema. Montaža na DIN šinu. Plaća se po komadu montiranog i električno povezanog elementa.</t>
    </r>
  </si>
  <si>
    <t>Ukupno Pozicija 2 : SVETILJKE</t>
  </si>
  <si>
    <t>3. OSTALI RADOVI, ISPITIVANJA I ATESTI :</t>
  </si>
  <si>
    <t>Nakon završenog rada na izvođenju napred navedenih instalacija izvođač radova je dužan izvršiti:</t>
  </si>
  <si>
    <t>*</t>
  </si>
  <si>
    <t xml:space="preserve">krpljenje zidova na mestima prolaza instalacija </t>
  </si>
  <si>
    <t>otklanjanje eventualnih tehničkih i estetskih grešaka izvedenih instalacija u objektu</t>
  </si>
  <si>
    <t>čišćenje prostorija od šuta i odnošenje istog van objekta.</t>
  </si>
  <si>
    <t>Po završetku pregleda izvedenih radova izvršiti sva potrebna propisima predviđena ispitivanja kao:</t>
  </si>
  <si>
    <t>merenje otpora izolacije kablova, elektro opreme i uređaja pojedinačne i celokupno izvedene instalacije</t>
  </si>
  <si>
    <t>ispitivanje zaštite od dodirnog napona u instalaciji</t>
  </si>
  <si>
    <t>Nakon izvršenih merenja izvođač će napraviti protokol i dostaviti Investitoru sve potrebne ateste uz overu dobijenih vrednosti.</t>
  </si>
  <si>
    <t xml:space="preserve">Izdavanje svih potrebnih uputstava za kasnije održavanje je takođe obaveza izvođača. </t>
  </si>
  <si>
    <t>Izrada tehničke dokumentacije-Projekta izvedenog objekta (PIO) u slučaju da izvedeno stanje u većoj meri odstupa od projektovanog.</t>
  </si>
  <si>
    <t>paušalno</t>
  </si>
  <si>
    <t>Ukupno Pozicijai 3 : OSTALI RADOVI,ISPITIVANJA ATESTI</t>
  </si>
  <si>
    <t>4. DEMONTAŽA POSTOJEĆEG OSVETLJENJA :</t>
  </si>
  <si>
    <t>Pažljivo razvezivanje i demontaža  postojećih  svetiljki  i  zapisnički predaja  Investitoru,  uz  odlaganje  na mesto  koje odredi Investitor. Ispitivanje postojećih kablova i provera strujnih krugova. 
Obračun po satu VKV električara.</t>
  </si>
  <si>
    <t>h</t>
  </si>
  <si>
    <t>Ukupno Pozicijai 4 : DEMONTAŽA POSTOJEĆEG OSVETLJENJA</t>
  </si>
  <si>
    <t>REKAPITULACIJA OSVETLJENJA:</t>
  </si>
  <si>
    <t>OPREMA I ENERGETSKI KABLOVI:</t>
  </si>
  <si>
    <t>SVETILJKE:</t>
  </si>
  <si>
    <t>OSTALI RADOVI, ISPITIVANJA I ATESTI:</t>
  </si>
  <si>
    <t>DEMONTAŽA POSTOJEĆEG OSVETLJENJA:</t>
  </si>
  <si>
    <t>REKAPITULACIJA MAŠINSKIH RADOVA</t>
  </si>
  <si>
    <t xml:space="preserve">SPECIJALNA BOLNICA ZA REHABILITACIJU "RIBARSKA BANJA"
</t>
  </si>
  <si>
    <t>ARHITEKTONSKO - GRAĐEVINSKI RADOVI</t>
  </si>
  <si>
    <t>MASINSKI RADOVI</t>
  </si>
  <si>
    <t>ELEKTROOSVETLJENJE</t>
  </si>
  <si>
    <t>UKUPNO (1+2+3) :</t>
  </si>
  <si>
    <t xml:space="preserve">                                            SVEUKUPNO (bez PDV-a) :          </t>
  </si>
  <si>
    <t xml:space="preserve">REKONSTRUKCIJA ZATVORENOG TERAPIJSKOG BAZENA
</t>
  </si>
  <si>
    <r>
      <t xml:space="preserve">                                         </t>
    </r>
    <r>
      <rPr>
        <b/>
        <sz val="12"/>
        <rFont val="Arial"/>
        <family val="2"/>
      </rPr>
      <t xml:space="preserve">    UKUPNO </t>
    </r>
    <r>
      <rPr>
        <sz val="12"/>
        <rFont val="Arial"/>
        <family val="2"/>
      </rPr>
      <t>(1+2+3+4)</t>
    </r>
    <r>
      <rPr>
        <b/>
        <sz val="12"/>
        <rFont val="Arial"/>
        <family val="2"/>
      </rPr>
      <t xml:space="preserve"> </t>
    </r>
    <r>
      <rPr>
        <sz val="12"/>
        <rFont val="Arial"/>
        <family val="2"/>
      </rPr>
      <t xml:space="preserve">bez PDV-a: </t>
    </r>
    <r>
      <rPr>
        <b/>
        <sz val="12"/>
        <rFont val="Arial"/>
        <family val="2"/>
      </rPr>
      <t xml:space="preserve">       </t>
    </r>
    <r>
      <rPr>
        <b/>
        <sz val="14"/>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</si>
</sst>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D_i_n_._-;\-* #,##0.00\ _D_i_n_._-;_-* \-??\ _D_i_n_._-;_-@_-"/>
    <numFmt numFmtId="165" formatCode="General;[Red]\-General"/>
    <numFmt numFmtId="166" formatCode="0.00;[Red]\-0.00"/>
  </numFmts>
  <fonts count="72">
    <font>
      <sz val="11"/>
      <color theme="1"/>
      <name val="Calibri"/>
      <family val="2"/>
      <scheme val="minor"/>
    </font>
    <font>
      <b/>
      <sz val="14"/>
      <name val="Arial"/>
      <family val="2"/>
      <charset val="238"/>
    </font>
    <font>
      <sz val="14"/>
      <name val="Arial"/>
      <family val="2"/>
      <charset val="238"/>
    </font>
    <font>
      <sz val="11"/>
      <name val="Arial"/>
      <family val="2"/>
    </font>
    <font>
      <sz val="11"/>
      <name val="Arial"/>
      <family val="2"/>
      <charset val="238"/>
    </font>
    <font>
      <b/>
      <sz val="8"/>
      <color indexed="8"/>
      <name val="Arial"/>
      <family val="2"/>
      <charset val="238"/>
    </font>
    <font>
      <sz val="10"/>
      <name val="Arial"/>
      <family val="2"/>
      <charset val="238"/>
    </font>
    <font>
      <sz val="10"/>
      <name val="Times New Roman"/>
      <family val="1"/>
      <charset val="238"/>
    </font>
    <font>
      <sz val="10"/>
      <name val="Arial"/>
      <family val="2"/>
      <charset val="204"/>
    </font>
    <font>
      <sz val="10"/>
      <name val="YuHelvetica"/>
    </font>
    <font>
      <b/>
      <sz val="10"/>
      <name val="Arial"/>
      <family val="2"/>
      <charset val="204"/>
    </font>
    <font>
      <b/>
      <sz val="10"/>
      <name val="Arial"/>
      <family val="2"/>
      <charset val="238"/>
    </font>
    <font>
      <sz val="12"/>
      <color indexed="8"/>
      <name val="Century Gothic"/>
      <family val="2"/>
    </font>
    <font>
      <sz val="14"/>
      <color indexed="8"/>
      <name val="Century Gothic"/>
      <family val="2"/>
    </font>
    <font>
      <sz val="12"/>
      <name val="Arial"/>
      <family val="2"/>
    </font>
    <font>
      <sz val="10"/>
      <color indexed="8"/>
      <name val="Century Gothic"/>
      <family val="2"/>
    </font>
    <font>
      <sz val="12"/>
      <name val="Century Gothic"/>
      <family val="2"/>
    </font>
    <font>
      <b/>
      <sz val="24"/>
      <color indexed="8"/>
      <name val="Century Gothic"/>
      <family val="2"/>
    </font>
    <font>
      <b/>
      <sz val="12"/>
      <color indexed="8"/>
      <name val="Century Gothic"/>
      <family val="2"/>
    </font>
    <font>
      <sz val="14"/>
      <name val="Century Gothic"/>
      <family val="2"/>
    </font>
    <font>
      <sz val="14"/>
      <color rgb="FFFF0000"/>
      <name val="Century Gothic"/>
      <family val="2"/>
    </font>
    <font>
      <sz val="12"/>
      <color rgb="FFFF0000"/>
      <name val="Arial"/>
      <family val="2"/>
    </font>
    <font>
      <b/>
      <sz val="18"/>
      <color indexed="8"/>
      <name val="Century Gothic"/>
      <family val="2"/>
    </font>
    <font>
      <b/>
      <sz val="18"/>
      <name val="Century Gothic"/>
      <family val="2"/>
    </font>
    <font>
      <sz val="12"/>
      <color rgb="FFFF0000"/>
      <name val="Century Gothic"/>
      <family val="2"/>
    </font>
    <font>
      <sz val="12"/>
      <color rgb="FF92D050"/>
      <name val="Century Gothic"/>
      <family val="2"/>
    </font>
    <font>
      <b/>
      <sz val="12"/>
      <color rgb="FFFF0000"/>
      <name val="Century Gothic"/>
      <family val="2"/>
    </font>
    <font>
      <sz val="12"/>
      <color rgb="FF0070C0"/>
      <name val="Arial"/>
      <family val="2"/>
      <charset val="238"/>
    </font>
    <font>
      <b/>
      <sz val="12"/>
      <color indexed="8"/>
      <name val="Arial"/>
      <family val="2"/>
      <charset val="238"/>
    </font>
    <font>
      <sz val="12"/>
      <color rgb="FF0070C0"/>
      <name val="Century Gothic"/>
      <family val="2"/>
    </font>
    <font>
      <sz val="12"/>
      <color indexed="8"/>
      <name val="Arial"/>
      <family val="2"/>
    </font>
    <font>
      <sz val="12"/>
      <color indexed="8"/>
      <name val="Arial"/>
      <family val="2"/>
      <charset val="238"/>
    </font>
    <font>
      <sz val="12"/>
      <color indexed="8"/>
      <name val="Century Gothic"/>
      <family val="2"/>
      <charset val="238"/>
    </font>
    <font>
      <sz val="12"/>
      <color rgb="FF92D050"/>
      <name val="Arial"/>
      <family val="2"/>
    </font>
    <font>
      <b/>
      <sz val="12"/>
      <color indexed="10"/>
      <name val="Century Gothic"/>
      <family val="2"/>
    </font>
    <font>
      <sz val="12"/>
      <color rgb="FF00B0F0"/>
      <name val="Century Gothic"/>
      <family val="2"/>
    </font>
    <font>
      <sz val="10"/>
      <name val="Arial"/>
      <family val="2"/>
    </font>
    <font>
      <b/>
      <sz val="11"/>
      <color rgb="FFFF0000"/>
      <name val="Arial"/>
      <family val="2"/>
    </font>
    <font>
      <sz val="10"/>
      <color rgb="FFFF0000"/>
      <name val="Arial"/>
      <family val="2"/>
    </font>
    <font>
      <b/>
      <vertAlign val="superscript"/>
      <sz val="11"/>
      <name val="Arial"/>
      <family val="2"/>
    </font>
    <font>
      <u/>
      <sz val="12"/>
      <name val="Century Gothic"/>
      <family val="2"/>
    </font>
    <font>
      <b/>
      <sz val="18"/>
      <name val="Arial"/>
      <family val="2"/>
      <charset val="238"/>
    </font>
    <font>
      <b/>
      <sz val="12"/>
      <name val="Century Gothic"/>
      <family val="2"/>
    </font>
    <font>
      <sz val="12"/>
      <name val="Cc"/>
    </font>
    <font>
      <sz val="10"/>
      <name val="Century Gothic"/>
      <family val="2"/>
    </font>
    <font>
      <b/>
      <vertAlign val="subscript"/>
      <sz val="12"/>
      <name val="Century Gothic"/>
      <family val="2"/>
    </font>
    <font>
      <b/>
      <sz val="12"/>
      <color rgb="FF000000"/>
      <name val="Arial"/>
      <family val="2"/>
    </font>
    <font>
      <sz val="10"/>
      <color rgb="FF858484"/>
      <name val="Arial"/>
      <family val="2"/>
    </font>
    <font>
      <sz val="10"/>
      <color theme="1"/>
      <name val="Times New Roman"/>
      <family val="1"/>
    </font>
    <font>
      <b/>
      <sz val="10"/>
      <color theme="1"/>
      <name val="Times New Roman"/>
      <family val="1"/>
    </font>
    <font>
      <vertAlign val="superscript"/>
      <sz val="10"/>
      <color theme="1"/>
      <name val="Times New Roman"/>
      <family val="1"/>
    </font>
    <font>
      <sz val="10"/>
      <color rgb="FFFF0000"/>
      <name val="Times New Roman"/>
      <family val="1"/>
    </font>
    <font>
      <b/>
      <sz val="12"/>
      <color theme="1"/>
      <name val="Times New Roman"/>
      <family val="1"/>
    </font>
    <font>
      <sz val="12"/>
      <color theme="1"/>
      <name val="Times New Roman"/>
      <family val="1"/>
    </font>
    <font>
      <sz val="11"/>
      <color theme="1"/>
      <name val="Times New Roman"/>
      <family val="1"/>
    </font>
    <font>
      <b/>
      <sz val="9"/>
      <name val="Arial"/>
      <family val="2"/>
      <charset val="238"/>
    </font>
    <font>
      <b/>
      <sz val="11"/>
      <name val="Arial"/>
      <family val="2"/>
      <charset val="238"/>
    </font>
    <font>
      <b/>
      <sz val="11.5"/>
      <color indexed="8"/>
      <name val="Arial"/>
      <family val="2"/>
      <charset val="238"/>
    </font>
    <font>
      <sz val="9"/>
      <name val="Arial"/>
      <family val="2"/>
    </font>
    <font>
      <b/>
      <sz val="10"/>
      <name val="Arial"/>
      <family val="2"/>
    </font>
    <font>
      <sz val="11"/>
      <color theme="1"/>
      <name val="Calibri"/>
      <family val="2"/>
      <charset val="238"/>
      <scheme val="minor"/>
    </font>
    <font>
      <sz val="10"/>
      <color theme="1"/>
      <name val="Arial"/>
      <family val="2"/>
      <charset val="238"/>
    </font>
    <font>
      <u/>
      <sz val="11"/>
      <color theme="10"/>
      <name val="Calibri"/>
      <family val="2"/>
      <charset val="238"/>
      <scheme val="minor"/>
    </font>
    <font>
      <u/>
      <sz val="10"/>
      <name val="Arial"/>
      <family val="2"/>
      <charset val="238"/>
    </font>
    <font>
      <sz val="10"/>
      <color theme="0" tint="-0.89999084444715716"/>
      <name val="Arial"/>
      <family val="2"/>
      <charset val="238"/>
    </font>
    <font>
      <sz val="11"/>
      <name val="Times New Roman"/>
      <family val="1"/>
      <charset val="238"/>
    </font>
    <font>
      <b/>
      <sz val="10"/>
      <color indexed="8"/>
      <name val="Arial"/>
      <family val="2"/>
      <charset val="238"/>
    </font>
    <font>
      <sz val="12"/>
      <name val="Arial"/>
      <family val="2"/>
      <charset val="238"/>
    </font>
    <font>
      <b/>
      <sz val="12"/>
      <name val="Arial"/>
      <family val="2"/>
      <charset val="238"/>
    </font>
    <font>
      <b/>
      <sz val="12"/>
      <name val="Arial"/>
      <family val="2"/>
    </font>
    <font>
      <b/>
      <sz val="12"/>
      <name val="Arial"/>
      <family val="2"/>
      <charset val="204"/>
    </font>
    <font>
      <sz val="12"/>
      <name val="Arial"/>
      <family val="2"/>
      <charset val="204"/>
    </font>
  </fonts>
  <fills count="13">
    <fill>
      <patternFill patternType="none"/>
    </fill>
    <fill>
      <patternFill patternType="gray125"/>
    </fill>
    <fill>
      <patternFill patternType="solid">
        <fgColor theme="6" tint="0.59999389629810485"/>
        <bgColor indexed="9"/>
      </patternFill>
    </fill>
    <fill>
      <patternFill patternType="solid">
        <fgColor theme="6" tint="0.59999389629810485"/>
        <bgColor indexed="64"/>
      </patternFill>
    </fill>
    <fill>
      <patternFill patternType="solid">
        <fgColor theme="6" tint="0.59999389629810485"/>
        <bgColor indexed="26"/>
      </patternFill>
    </fill>
    <fill>
      <patternFill patternType="solid">
        <fgColor indexed="22"/>
        <bgColor indexed="31"/>
      </patternFill>
    </fill>
    <fill>
      <patternFill patternType="solid">
        <fgColor indexed="31"/>
        <bgColor indexed="27"/>
      </patternFill>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theme="9" tint="0.39997558519241921"/>
        <bgColor indexed="64"/>
      </patternFill>
    </fill>
    <fill>
      <patternFill patternType="solid">
        <fgColor indexed="31"/>
        <bgColor indexed="64"/>
      </patternFill>
    </fill>
    <fill>
      <patternFill patternType="solid">
        <fgColor rgb="FFFF0000"/>
        <bgColor indexed="64"/>
      </patternFill>
    </fill>
  </fills>
  <borders count="32">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8"/>
      </top>
      <bottom/>
      <diagonal/>
    </border>
    <border>
      <left/>
      <right/>
      <top style="thin">
        <color indexed="8"/>
      </top>
      <bottom style="medium">
        <color indexed="8"/>
      </bottom>
      <diagonal/>
    </border>
    <border>
      <left/>
      <right/>
      <top style="double">
        <color indexed="8"/>
      </top>
      <bottom/>
      <diagonal/>
    </border>
    <border>
      <left/>
      <right/>
      <top style="medium">
        <color indexed="8"/>
      </top>
      <bottom/>
      <diagonal/>
    </border>
    <border>
      <left style="thin">
        <color indexed="8"/>
      </left>
      <right/>
      <top/>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s>
  <cellStyleXfs count="4">
    <xf numFmtId="0" fontId="0" fillId="0" borderId="0"/>
    <xf numFmtId="0" fontId="36" fillId="0" borderId="0"/>
    <xf numFmtId="0" fontId="60" fillId="0" borderId="0"/>
    <xf numFmtId="0" fontId="62" fillId="0" borderId="0" applyNumberFormat="0" applyFill="0" applyBorder="0" applyAlignment="0" applyProtection="0"/>
  </cellStyleXfs>
  <cellXfs count="419">
    <xf numFmtId="0" fontId="0" fillId="0" borderId="0" xfId="0"/>
    <xf numFmtId="0" fontId="2" fillId="3" borderId="0" xfId="0" applyFont="1" applyFill="1" applyBorder="1"/>
    <xf numFmtId="0" fontId="3" fillId="0" borderId="0" xfId="0" applyFont="1" applyBorder="1"/>
    <xf numFmtId="0" fontId="4" fillId="0" borderId="0" xfId="0" applyFont="1" applyBorder="1" applyAlignment="1">
      <alignment horizontal="right" vertical="top" wrapText="1"/>
    </xf>
    <xf numFmtId="0" fontId="2" fillId="0" borderId="0" xfId="0" applyFont="1" applyBorder="1"/>
    <xf numFmtId="0" fontId="6" fillId="3" borderId="0" xfId="0" applyFont="1" applyFill="1"/>
    <xf numFmtId="0" fontId="7" fillId="0" borderId="0" xfId="0" applyFont="1" applyBorder="1" applyAlignment="1">
      <alignment horizontal="center" vertical="top" wrapText="1"/>
    </xf>
    <xf numFmtId="0" fontId="6" fillId="0" borderId="0" xfId="0" applyFont="1" applyBorder="1" applyAlignment="1">
      <alignment horizontal="justify" wrapText="1"/>
    </xf>
    <xf numFmtId="0" fontId="6" fillId="0" borderId="0" xfId="0" applyFont="1" applyBorder="1" applyAlignment="1">
      <alignment horizontal="center"/>
    </xf>
    <xf numFmtId="0" fontId="6" fillId="0" borderId="0" xfId="0" applyFont="1" applyBorder="1" applyAlignment="1">
      <alignment horizontal="right"/>
    </xf>
    <xf numFmtId="0" fontId="6" fillId="0" borderId="0" xfId="0" applyFont="1" applyBorder="1"/>
    <xf numFmtId="0" fontId="6" fillId="0" borderId="0" xfId="0" applyFont="1"/>
    <xf numFmtId="0" fontId="6" fillId="3" borderId="0" xfId="0" applyFont="1" applyFill="1" applyBorder="1" applyAlignment="1">
      <alignment horizontal="right"/>
    </xf>
    <xf numFmtId="164" fontId="6" fillId="3" borderId="0" xfId="0" applyNumberFormat="1" applyFont="1" applyFill="1" applyBorder="1"/>
    <xf numFmtId="0" fontId="6" fillId="3" borderId="0" xfId="0" applyFont="1" applyFill="1" applyBorder="1"/>
    <xf numFmtId="49" fontId="0" fillId="0" borderId="0" xfId="0" applyNumberFormat="1" applyBorder="1" applyAlignment="1">
      <alignment horizontal="center" vertical="center" wrapText="1"/>
    </xf>
    <xf numFmtId="0" fontId="8" fillId="0" borderId="0" xfId="0" applyFont="1" applyFill="1" applyBorder="1" applyAlignment="1">
      <alignment horizontal="left" vertical="center" wrapText="1"/>
    </xf>
    <xf numFmtId="1" fontId="0" fillId="0" borderId="0" xfId="0" applyNumberFormat="1" applyBorder="1" applyAlignment="1">
      <alignment horizontal="center" vertical="center"/>
    </xf>
    <xf numFmtId="1" fontId="6" fillId="0" borderId="0" xfId="0" applyNumberFormat="1" applyFont="1" applyBorder="1" applyAlignment="1">
      <alignment horizontal="center" vertical="center"/>
    </xf>
    <xf numFmtId="4" fontId="6" fillId="0" borderId="0" xfId="0" applyNumberFormat="1" applyFont="1" applyFill="1" applyBorder="1" applyAlignment="1">
      <alignment horizontal="right" vertical="center"/>
    </xf>
    <xf numFmtId="4" fontId="6" fillId="0" borderId="0" xfId="0" applyNumberFormat="1" applyFont="1" applyFill="1" applyBorder="1" applyAlignment="1">
      <alignment vertical="center"/>
    </xf>
    <xf numFmtId="4" fontId="9" fillId="0" borderId="0" xfId="0" applyNumberFormat="1" applyFont="1" applyBorder="1"/>
    <xf numFmtId="49" fontId="0" fillId="0" borderId="0" xfId="0" applyNumberFormat="1" applyBorder="1" applyAlignment="1">
      <alignment horizontal="center" vertical="top" wrapText="1"/>
    </xf>
    <xf numFmtId="0" fontId="8" fillId="0" borderId="0" xfId="0" applyFont="1" applyFill="1" applyBorder="1" applyAlignment="1">
      <alignment horizontal="left" vertical="top" wrapText="1"/>
    </xf>
    <xf numFmtId="1" fontId="0" fillId="0" borderId="0" xfId="0" applyNumberFormat="1" applyBorder="1" applyAlignment="1">
      <alignment horizontal="center"/>
    </xf>
    <xf numFmtId="1" fontId="6" fillId="0" borderId="0" xfId="0" applyNumberFormat="1" applyFont="1" applyBorder="1" applyAlignment="1">
      <alignment horizontal="center"/>
    </xf>
    <xf numFmtId="4" fontId="6" fillId="0" borderId="0" xfId="0" applyNumberFormat="1" applyFont="1" applyFill="1" applyBorder="1" applyAlignment="1">
      <alignment horizontal="right"/>
    </xf>
    <xf numFmtId="4" fontId="6" fillId="0" borderId="0" xfId="0" applyNumberFormat="1" applyFont="1" applyFill="1" applyBorder="1"/>
    <xf numFmtId="0" fontId="8" fillId="2" borderId="4" xfId="0" applyFont="1" applyFill="1" applyBorder="1"/>
    <xf numFmtId="4" fontId="11" fillId="2" borderId="6" xfId="0" applyNumberFormat="1" applyFont="1" applyFill="1" applyBorder="1"/>
    <xf numFmtId="0" fontId="8" fillId="3" borderId="0" xfId="0" applyFont="1" applyFill="1" applyBorder="1"/>
    <xf numFmtId="0" fontId="6" fillId="0" borderId="0" xfId="0" applyFont="1" applyBorder="1" applyAlignment="1">
      <alignment horizontal="center" vertical="top" wrapText="1"/>
    </xf>
    <xf numFmtId="4" fontId="6" fillId="0" borderId="0" xfId="0" applyNumberFormat="1" applyFont="1" applyBorder="1" applyAlignment="1">
      <alignment horizontal="right"/>
    </xf>
    <xf numFmtId="4" fontId="6" fillId="0" borderId="0" xfId="0" applyNumberFormat="1" applyFont="1" applyBorder="1"/>
    <xf numFmtId="0" fontId="11" fillId="0" borderId="0" xfId="0" applyFont="1" applyBorder="1" applyAlignment="1">
      <alignment horizontal="right"/>
    </xf>
    <xf numFmtId="0" fontId="6" fillId="5" borderId="7" xfId="0" applyFont="1" applyFill="1" applyBorder="1" applyAlignment="1">
      <alignment horizontal="center" vertical="top"/>
    </xf>
    <xf numFmtId="165" fontId="12" fillId="6" borderId="10" xfId="0" applyNumberFormat="1" applyFont="1" applyFill="1" applyBorder="1" applyAlignment="1">
      <alignment horizontal="center"/>
    </xf>
    <xf numFmtId="165" fontId="12" fillId="7" borderId="10" xfId="0" applyNumberFormat="1" applyFont="1" applyFill="1" applyBorder="1" applyAlignment="1">
      <alignment horizontal="centerContinuous" wrapText="1"/>
    </xf>
    <xf numFmtId="165" fontId="12" fillId="7" borderId="10" xfId="0" applyNumberFormat="1" applyFont="1" applyFill="1" applyBorder="1" applyAlignment="1"/>
    <xf numFmtId="165" fontId="13" fillId="7" borderId="10" xfId="0" applyNumberFormat="1" applyFont="1" applyFill="1" applyBorder="1" applyAlignment="1"/>
    <xf numFmtId="40" fontId="13" fillId="7" borderId="10" xfId="0" applyNumberFormat="1" applyFont="1" applyFill="1" applyBorder="1" applyAlignment="1"/>
    <xf numFmtId="165" fontId="13" fillId="0" borderId="10" xfId="0" applyNumberFormat="1" applyFont="1" applyFill="1" applyBorder="1" applyAlignment="1">
      <alignment horizontal="right"/>
    </xf>
    <xf numFmtId="165" fontId="12" fillId="0" borderId="0" xfId="0" applyNumberFormat="1" applyFont="1" applyAlignment="1">
      <alignment horizontal="right"/>
    </xf>
    <xf numFmtId="165" fontId="12" fillId="0" borderId="0" xfId="0" applyNumberFormat="1" applyFont="1" applyAlignment="1">
      <alignment horizontal="fill"/>
    </xf>
    <xf numFmtId="165" fontId="12" fillId="0" borderId="0" xfId="0" applyNumberFormat="1" applyFont="1" applyAlignment="1"/>
    <xf numFmtId="38" fontId="12" fillId="0" borderId="0" xfId="0" applyNumberFormat="1" applyFont="1" applyAlignment="1"/>
    <xf numFmtId="0" fontId="14" fillId="0" borderId="0" xfId="0" applyNumberFormat="1" applyFont="1" applyAlignment="1"/>
    <xf numFmtId="165" fontId="12" fillId="6" borderId="0" xfId="0" applyNumberFormat="1" applyFont="1" applyFill="1" applyAlignment="1">
      <alignment horizontal="center"/>
    </xf>
    <xf numFmtId="165" fontId="12" fillId="7" borderId="0" xfId="0" applyNumberFormat="1" applyFont="1" applyFill="1" applyAlignment="1">
      <alignment horizontal="centerContinuous" wrapText="1"/>
    </xf>
    <xf numFmtId="165" fontId="12" fillId="7" borderId="0" xfId="0" applyNumberFormat="1" applyFont="1" applyFill="1" applyAlignment="1"/>
    <xf numFmtId="40" fontId="12" fillId="7" borderId="0" xfId="0" applyNumberFormat="1" applyFont="1" applyFill="1" applyAlignment="1"/>
    <xf numFmtId="165" fontId="15" fillId="7" borderId="0" xfId="0" applyNumberFormat="1" applyFont="1" applyFill="1" applyAlignment="1">
      <alignment horizontal="right"/>
    </xf>
    <xf numFmtId="38" fontId="12" fillId="6" borderId="0" xfId="0" applyNumberFormat="1" applyFont="1" applyFill="1" applyAlignment="1">
      <alignment horizontal="center" vertical="top"/>
    </xf>
    <xf numFmtId="165" fontId="12" fillId="7" borderId="0" xfId="0" applyNumberFormat="1" applyFont="1" applyFill="1" applyAlignment="1">
      <alignment horizontal="right"/>
    </xf>
    <xf numFmtId="40" fontId="16" fillId="0" borderId="0" xfId="0" applyNumberFormat="1" applyFont="1" applyFill="1" applyAlignment="1"/>
    <xf numFmtId="165" fontId="17" fillId="7" borderId="0" xfId="0" applyNumberFormat="1" applyFont="1" applyFill="1" applyAlignment="1">
      <alignment horizontal="centerContinuous" wrapText="1"/>
    </xf>
    <xf numFmtId="40" fontId="12" fillId="7" borderId="0" xfId="0" applyNumberFormat="1" applyFont="1" applyFill="1" applyAlignment="1">
      <alignment horizontal="centerContinuous" wrapText="1"/>
    </xf>
    <xf numFmtId="40" fontId="12" fillId="0" borderId="0" xfId="0" applyNumberFormat="1" applyFont="1" applyAlignment="1"/>
    <xf numFmtId="38" fontId="12" fillId="0" borderId="0" xfId="0" applyNumberFormat="1" applyFont="1" applyAlignment="1">
      <alignment horizontal="right"/>
    </xf>
    <xf numFmtId="165" fontId="18" fillId="7" borderId="0" xfId="0" applyNumberFormat="1" applyFont="1" applyFill="1" applyAlignment="1">
      <alignment horizontal="centerContinuous" wrapText="1"/>
    </xf>
    <xf numFmtId="38" fontId="13" fillId="6" borderId="0" xfId="0" applyNumberFormat="1" applyFont="1" applyFill="1" applyAlignment="1">
      <alignment horizontal="center" vertical="top"/>
    </xf>
    <xf numFmtId="40" fontId="13" fillId="7" borderId="0" xfId="0" applyNumberFormat="1" applyFont="1" applyFill="1" applyAlignment="1"/>
    <xf numFmtId="38" fontId="13" fillId="0" borderId="0" xfId="0" applyNumberFormat="1" applyFont="1" applyAlignment="1"/>
    <xf numFmtId="165" fontId="13" fillId="0" borderId="0" xfId="0" applyNumberFormat="1" applyFont="1" applyAlignment="1"/>
    <xf numFmtId="40" fontId="13" fillId="0" borderId="0" xfId="0" applyNumberFormat="1" applyFont="1" applyAlignment="1"/>
    <xf numFmtId="38" fontId="13" fillId="0" borderId="0" xfId="0" applyNumberFormat="1" applyFont="1" applyAlignment="1">
      <alignment horizontal="right"/>
    </xf>
    <xf numFmtId="165" fontId="13" fillId="7" borderId="0" xfId="0" applyNumberFormat="1" applyFont="1" applyFill="1" applyAlignment="1">
      <alignment horizontal="left" wrapText="1"/>
    </xf>
    <xf numFmtId="38" fontId="22" fillId="6" borderId="10" xfId="0" applyNumberFormat="1" applyFont="1" applyFill="1" applyBorder="1" applyAlignment="1">
      <alignment horizontal="center"/>
    </xf>
    <xf numFmtId="165" fontId="23" fillId="0" borderId="11" xfId="0" applyNumberFormat="1" applyFont="1" applyFill="1" applyBorder="1" applyAlignment="1">
      <alignment wrapText="1"/>
    </xf>
    <xf numFmtId="165" fontId="12" fillId="0" borderId="10" xfId="0" applyNumberFormat="1" applyFont="1" applyFill="1" applyBorder="1" applyAlignment="1"/>
    <xf numFmtId="40" fontId="24" fillId="0" borderId="10" xfId="0" applyNumberFormat="1" applyFont="1" applyFill="1" applyBorder="1" applyAlignment="1"/>
    <xf numFmtId="40" fontId="25" fillId="0" borderId="10" xfId="0" applyNumberFormat="1" applyFont="1" applyFill="1" applyBorder="1" applyAlignment="1"/>
    <xf numFmtId="40" fontId="12" fillId="0" borderId="10" xfId="0" applyNumberFormat="1" applyFont="1" applyFill="1" applyBorder="1" applyAlignment="1"/>
    <xf numFmtId="38" fontId="18" fillId="6" borderId="0" xfId="0" applyNumberFormat="1" applyFont="1" applyFill="1" applyBorder="1" applyAlignment="1">
      <alignment horizontal="center" vertical="top"/>
    </xf>
    <xf numFmtId="165" fontId="18" fillId="0" borderId="0" xfId="0" applyNumberFormat="1" applyFont="1" applyFill="1" applyBorder="1" applyAlignment="1">
      <alignment wrapText="1"/>
    </xf>
    <xf numFmtId="165" fontId="12" fillId="0" borderId="0" xfId="0" applyNumberFormat="1" applyFont="1" applyFill="1" applyBorder="1" applyAlignment="1"/>
    <xf numFmtId="40" fontId="24" fillId="0" borderId="0" xfId="0" applyNumberFormat="1" applyFont="1" applyFill="1" applyBorder="1" applyAlignment="1"/>
    <xf numFmtId="40" fontId="25" fillId="0" borderId="0" xfId="0" applyNumberFormat="1" applyFont="1" applyFill="1" applyBorder="1" applyAlignment="1"/>
    <xf numFmtId="40" fontId="12" fillId="0" borderId="0" xfId="0" applyNumberFormat="1" applyFont="1" applyFill="1" applyBorder="1" applyAlignment="1"/>
    <xf numFmtId="38" fontId="12" fillId="6" borderId="0" xfId="0" applyNumberFormat="1" applyFont="1" applyFill="1" applyBorder="1" applyAlignment="1">
      <alignment horizontal="center" vertical="top"/>
    </xf>
    <xf numFmtId="165" fontId="12" fillId="0" borderId="0" xfId="0" applyNumberFormat="1" applyFont="1" applyFill="1" applyBorder="1" applyAlignment="1">
      <alignment wrapText="1"/>
    </xf>
    <xf numFmtId="0" fontId="16" fillId="0" borderId="0" xfId="0" applyNumberFormat="1" applyFont="1" applyFill="1" applyAlignment="1"/>
    <xf numFmtId="4" fontId="16" fillId="0" borderId="0" xfId="0" applyNumberFormat="1" applyFont="1" applyFill="1" applyAlignment="1"/>
    <xf numFmtId="4" fontId="12" fillId="0" borderId="0" xfId="0" applyNumberFormat="1" applyFont="1" applyFill="1" applyAlignment="1"/>
    <xf numFmtId="0" fontId="16" fillId="0" borderId="0" xfId="0" applyNumberFormat="1" applyFont="1" applyFill="1" applyAlignment="1">
      <alignment wrapText="1"/>
    </xf>
    <xf numFmtId="0" fontId="26" fillId="0" borderId="0" xfId="0" applyNumberFormat="1" applyFont="1" applyFill="1" applyAlignment="1"/>
    <xf numFmtId="0" fontId="12" fillId="0" borderId="0" xfId="0" applyNumberFormat="1" applyFont="1" applyFill="1" applyAlignment="1"/>
    <xf numFmtId="4" fontId="24" fillId="0" borderId="0" xfId="0" applyNumberFormat="1" applyFont="1" applyFill="1" applyAlignment="1"/>
    <xf numFmtId="0" fontId="24" fillId="0" borderId="0" xfId="0" applyNumberFormat="1" applyFont="1" applyFill="1" applyAlignment="1"/>
    <xf numFmtId="165" fontId="18" fillId="7" borderId="12" xfId="0" applyNumberFormat="1" applyFont="1" applyFill="1" applyBorder="1" applyAlignment="1"/>
    <xf numFmtId="40" fontId="12" fillId="7" borderId="12" xfId="0" applyNumberFormat="1" applyFont="1" applyFill="1" applyBorder="1" applyAlignment="1">
      <alignment horizontal="right"/>
    </xf>
    <xf numFmtId="40" fontId="18" fillId="7" borderId="12" xfId="0" applyNumberFormat="1" applyFont="1" applyFill="1" applyBorder="1" applyAlignment="1"/>
    <xf numFmtId="38" fontId="12" fillId="6" borderId="10" xfId="0" applyNumberFormat="1" applyFont="1" applyFill="1" applyBorder="1" applyAlignment="1">
      <alignment horizontal="center" vertical="top"/>
    </xf>
    <xf numFmtId="165" fontId="18" fillId="7" borderId="10" xfId="0" applyNumberFormat="1" applyFont="1" applyFill="1" applyBorder="1" applyAlignment="1"/>
    <xf numFmtId="40" fontId="18" fillId="7" borderId="10" xfId="0" applyNumberFormat="1" applyFont="1" applyFill="1" applyBorder="1" applyAlignment="1"/>
    <xf numFmtId="165" fontId="22" fillId="7" borderId="10" xfId="0" applyNumberFormat="1" applyFont="1" applyFill="1" applyBorder="1" applyAlignment="1">
      <alignment horizontal="centerContinuous" wrapText="1"/>
    </xf>
    <xf numFmtId="40" fontId="12" fillId="7" borderId="10" xfId="0" applyNumberFormat="1" applyFont="1" applyFill="1" applyBorder="1" applyAlignment="1"/>
    <xf numFmtId="40" fontId="12" fillId="0" borderId="10" xfId="0" applyNumberFormat="1" applyFont="1" applyBorder="1" applyAlignment="1"/>
    <xf numFmtId="165" fontId="12" fillId="0" borderId="10" xfId="0" applyNumberFormat="1" applyFont="1" applyBorder="1" applyAlignment="1"/>
    <xf numFmtId="38" fontId="12" fillId="0" borderId="10" xfId="0" applyNumberFormat="1" applyFont="1" applyBorder="1" applyAlignment="1">
      <alignment horizontal="right"/>
    </xf>
    <xf numFmtId="165" fontId="12" fillId="7" borderId="13" xfId="0" applyNumberFormat="1" applyFont="1" applyFill="1" applyBorder="1" applyAlignment="1">
      <alignment horizontal="centerContinuous" wrapText="1"/>
    </xf>
    <xf numFmtId="40" fontId="12" fillId="0" borderId="14" xfId="0" applyNumberFormat="1" applyFont="1" applyBorder="1" applyAlignment="1">
      <alignment horizontal="center"/>
    </xf>
    <xf numFmtId="165" fontId="12" fillId="7" borderId="10" xfId="0" applyNumberFormat="1" applyFont="1" applyFill="1" applyBorder="1" applyAlignment="1">
      <alignment horizontal="center"/>
    </xf>
    <xf numFmtId="40" fontId="12" fillId="7" borderId="10" xfId="0" applyNumberFormat="1" applyFont="1" applyFill="1" applyBorder="1" applyAlignment="1">
      <alignment horizontal="center"/>
    </xf>
    <xf numFmtId="38" fontId="12" fillId="7" borderId="10" xfId="0" applyNumberFormat="1" applyFont="1" applyFill="1" applyBorder="1" applyAlignment="1">
      <alignment horizontal="center"/>
    </xf>
    <xf numFmtId="165" fontId="16" fillId="0" borderId="0" xfId="0" applyNumberFormat="1" applyFont="1" applyFill="1" applyAlignment="1"/>
    <xf numFmtId="165" fontId="12" fillId="0" borderId="0" xfId="0" applyNumberFormat="1" applyFont="1" applyFill="1" applyAlignment="1"/>
    <xf numFmtId="12" fontId="12" fillId="7" borderId="13" xfId="0" applyNumberFormat="1" applyFont="1" applyFill="1" applyBorder="1" applyAlignment="1">
      <alignment horizontal="centerContinuous" wrapText="1"/>
    </xf>
    <xf numFmtId="40" fontId="12" fillId="0" borderId="15" xfId="0" applyNumberFormat="1" applyFont="1" applyFill="1" applyBorder="1" applyAlignment="1">
      <alignment horizontal="center"/>
    </xf>
    <xf numFmtId="165" fontId="12" fillId="0" borderId="16" xfId="0" applyNumberFormat="1" applyFont="1" applyFill="1" applyBorder="1" applyAlignment="1"/>
    <xf numFmtId="165" fontId="16" fillId="0" borderId="16" xfId="0" applyNumberFormat="1" applyFont="1" applyFill="1" applyBorder="1" applyAlignment="1"/>
    <xf numFmtId="165" fontId="16" fillId="0" borderId="16" xfId="0" applyNumberFormat="1" applyFont="1" applyBorder="1" applyAlignment="1"/>
    <xf numFmtId="12" fontId="12" fillId="0" borderId="0" xfId="0" applyNumberFormat="1" applyFont="1" applyFill="1" applyAlignment="1">
      <alignment horizontal="left" wrapText="1"/>
    </xf>
    <xf numFmtId="40" fontId="12" fillId="0" borderId="16" xfId="0" applyNumberFormat="1" applyFont="1" applyFill="1" applyBorder="1" applyAlignment="1">
      <alignment horizontal="center"/>
    </xf>
    <xf numFmtId="40" fontId="12" fillId="0" borderId="0" xfId="0" applyNumberFormat="1" applyFont="1" applyFill="1" applyAlignment="1"/>
    <xf numFmtId="12" fontId="12" fillId="7" borderId="0" xfId="0" applyNumberFormat="1" applyFont="1" applyFill="1" applyBorder="1" applyAlignment="1">
      <alignment horizontal="centerContinuous" wrapText="1"/>
    </xf>
    <xf numFmtId="165" fontId="12" fillId="7" borderId="0" xfId="0" applyNumberFormat="1" applyFont="1" applyFill="1" applyBorder="1" applyAlignment="1"/>
    <xf numFmtId="40" fontId="12" fillId="7" borderId="0" xfId="0" applyNumberFormat="1" applyFont="1" applyFill="1" applyBorder="1" applyAlignment="1"/>
    <xf numFmtId="12" fontId="12" fillId="7" borderId="0" xfId="0" applyNumberFormat="1" applyFont="1" applyFill="1" applyAlignment="1">
      <alignment horizontal="left" wrapText="1"/>
    </xf>
    <xf numFmtId="165" fontId="27" fillId="0" borderId="0" xfId="0" applyNumberFormat="1" applyFont="1" applyFill="1" applyAlignment="1"/>
    <xf numFmtId="40" fontId="27" fillId="0" borderId="0" xfId="0" applyNumberFormat="1" applyFont="1" applyFill="1" applyAlignment="1"/>
    <xf numFmtId="2" fontId="14" fillId="0" borderId="17" xfId="0" applyNumberFormat="1" applyFont="1" applyFill="1" applyBorder="1" applyAlignment="1"/>
    <xf numFmtId="40" fontId="16" fillId="0" borderId="17" xfId="0" applyNumberFormat="1" applyFont="1" applyFill="1" applyBorder="1" applyAlignment="1"/>
    <xf numFmtId="2" fontId="12" fillId="0" borderId="17" xfId="0" applyNumberFormat="1" applyFont="1" applyFill="1" applyBorder="1" applyAlignment="1"/>
    <xf numFmtId="165" fontId="12" fillId="0" borderId="17" xfId="0" applyNumberFormat="1" applyFont="1" applyFill="1" applyBorder="1" applyAlignment="1"/>
    <xf numFmtId="12" fontId="16" fillId="0" borderId="0" xfId="0" applyNumberFormat="1" applyFont="1" applyFill="1" applyAlignment="1">
      <alignment wrapText="1"/>
    </xf>
    <xf numFmtId="2" fontId="14" fillId="0" borderId="0" xfId="0" applyNumberFormat="1" applyFont="1" applyFill="1" applyBorder="1" applyAlignment="1"/>
    <xf numFmtId="40" fontId="16" fillId="0" borderId="0" xfId="0" applyNumberFormat="1" applyFont="1" applyFill="1" applyBorder="1" applyAlignment="1"/>
    <xf numFmtId="2" fontId="12" fillId="0" borderId="0" xfId="0" applyNumberFormat="1" applyFont="1" applyFill="1" applyBorder="1" applyAlignment="1"/>
    <xf numFmtId="38" fontId="28" fillId="0" borderId="0" xfId="0" applyNumberFormat="1" applyFont="1" applyFill="1" applyAlignment="1">
      <alignment horizontal="center" vertical="top"/>
    </xf>
    <xf numFmtId="0" fontId="14" fillId="0" borderId="0" xfId="0" applyNumberFormat="1" applyFont="1" applyFill="1" applyAlignment="1"/>
    <xf numFmtId="38" fontId="12" fillId="0" borderId="0" xfId="0" applyNumberFormat="1" applyFont="1" applyFill="1" applyAlignment="1">
      <alignment horizontal="center" vertical="top"/>
    </xf>
    <xf numFmtId="12" fontId="29" fillId="0" borderId="0" xfId="0" applyNumberFormat="1" applyFont="1" applyFill="1" applyAlignment="1">
      <alignment horizontal="centerContinuous" wrapText="1"/>
    </xf>
    <xf numFmtId="165" fontId="29" fillId="0" borderId="0" xfId="0" applyNumberFormat="1" applyFont="1" applyFill="1" applyAlignment="1"/>
    <xf numFmtId="40" fontId="29" fillId="0" borderId="0" xfId="0" applyNumberFormat="1" applyFont="1" applyFill="1" applyAlignment="1"/>
    <xf numFmtId="165" fontId="12" fillId="0" borderId="0" xfId="0" applyNumberFormat="1" applyFont="1" applyBorder="1" applyAlignment="1"/>
    <xf numFmtId="12" fontId="16" fillId="7" borderId="0" xfId="0" applyNumberFormat="1" applyFont="1" applyFill="1" applyAlignment="1">
      <alignment horizontal="left" wrapText="1"/>
    </xf>
    <xf numFmtId="165" fontId="29" fillId="7" borderId="0" xfId="0" applyNumberFormat="1" applyFont="1" applyFill="1" applyAlignment="1"/>
    <xf numFmtId="40" fontId="29" fillId="7" borderId="0" xfId="0" applyNumberFormat="1" applyFont="1" applyFill="1" applyAlignment="1"/>
    <xf numFmtId="165" fontId="12" fillId="6" borderId="0" xfId="0" applyNumberFormat="1" applyFont="1" applyFill="1" applyAlignment="1">
      <alignment horizontal="center" vertical="top"/>
    </xf>
    <xf numFmtId="165" fontId="16" fillId="7" borderId="0" xfId="0" applyNumberFormat="1" applyFont="1" applyFill="1" applyAlignment="1"/>
    <xf numFmtId="40" fontId="16" fillId="7" borderId="0" xfId="0" applyNumberFormat="1" applyFont="1" applyFill="1" applyAlignment="1"/>
    <xf numFmtId="40" fontId="12" fillId="8" borderId="0" xfId="0" applyNumberFormat="1" applyFont="1" applyFill="1" applyAlignment="1"/>
    <xf numFmtId="2" fontId="12" fillId="0" borderId="0" xfId="0" applyNumberFormat="1" applyFont="1" applyAlignment="1"/>
    <xf numFmtId="12" fontId="29" fillId="7" borderId="0" xfId="0" applyNumberFormat="1" applyFont="1" applyFill="1" applyAlignment="1">
      <alignment horizontal="centerContinuous" wrapText="1"/>
    </xf>
    <xf numFmtId="40" fontId="12" fillId="0" borderId="15" xfId="0" applyNumberFormat="1" applyFont="1" applyBorder="1" applyAlignment="1">
      <alignment horizontal="center"/>
    </xf>
    <xf numFmtId="165" fontId="12" fillId="0" borderId="16" xfId="0" applyNumberFormat="1" applyFont="1" applyBorder="1" applyAlignment="1"/>
    <xf numFmtId="165" fontId="16" fillId="7" borderId="0" xfId="0" applyNumberFormat="1" applyFont="1" applyFill="1" applyAlignment="1">
      <alignment horizontal="left" wrapText="1"/>
    </xf>
    <xf numFmtId="2" fontId="16" fillId="7" borderId="0" xfId="0" applyNumberFormat="1" applyFont="1" applyFill="1" applyAlignment="1">
      <alignment horizontal="right" wrapText="1"/>
    </xf>
    <xf numFmtId="40" fontId="16" fillId="7" borderId="0" xfId="0" applyNumberFormat="1" applyFont="1" applyFill="1" applyAlignment="1">
      <alignment horizontal="right" wrapText="1"/>
    </xf>
    <xf numFmtId="38" fontId="12" fillId="0" borderId="10" xfId="0" applyNumberFormat="1" applyFont="1" applyBorder="1" applyAlignment="1"/>
    <xf numFmtId="165" fontId="23" fillId="7" borderId="10" xfId="0" applyNumberFormat="1" applyFont="1" applyFill="1" applyBorder="1" applyAlignment="1">
      <alignment horizontal="centerContinuous" wrapText="1"/>
    </xf>
    <xf numFmtId="40" fontId="24" fillId="0" borderId="10" xfId="0" applyNumberFormat="1" applyFont="1" applyBorder="1" applyAlignment="1"/>
    <xf numFmtId="165" fontId="24" fillId="0" borderId="10" xfId="0" applyNumberFormat="1" applyFont="1" applyBorder="1" applyAlignment="1"/>
    <xf numFmtId="165" fontId="16" fillId="0" borderId="0" xfId="0" applyNumberFormat="1" applyFont="1" applyAlignment="1"/>
    <xf numFmtId="165" fontId="30" fillId="6" borderId="0" xfId="0" applyNumberFormat="1" applyFont="1" applyFill="1" applyAlignment="1">
      <alignment horizontal="center"/>
    </xf>
    <xf numFmtId="3" fontId="18" fillId="6" borderId="0" xfId="0" applyNumberFormat="1" applyFont="1" applyFill="1" applyAlignment="1">
      <alignment horizontal="center" vertical="top"/>
    </xf>
    <xf numFmtId="165" fontId="24" fillId="0" borderId="0" xfId="0" applyNumberFormat="1" applyFont="1" applyFill="1" applyAlignment="1">
      <alignment wrapText="1"/>
    </xf>
    <xf numFmtId="165" fontId="24" fillId="0" borderId="0" xfId="0" applyNumberFormat="1" applyFont="1" applyFill="1" applyAlignment="1"/>
    <xf numFmtId="40" fontId="24" fillId="0" borderId="0" xfId="0" applyNumberFormat="1" applyFont="1" applyFill="1" applyAlignment="1"/>
    <xf numFmtId="165" fontId="14" fillId="7" borderId="0" xfId="0" applyNumberFormat="1" applyFont="1" applyFill="1" applyAlignment="1"/>
    <xf numFmtId="40" fontId="30" fillId="7" borderId="0" xfId="0" applyNumberFormat="1" applyFont="1" applyFill="1" applyAlignment="1"/>
    <xf numFmtId="165" fontId="30" fillId="7" borderId="0" xfId="0" applyNumberFormat="1" applyFont="1" applyFill="1" applyAlignment="1"/>
    <xf numFmtId="0" fontId="14" fillId="8" borderId="18" xfId="0" applyNumberFormat="1" applyFont="1" applyFill="1" applyBorder="1" applyAlignment="1"/>
    <xf numFmtId="40" fontId="18" fillId="8" borderId="19" xfId="0" applyNumberFormat="1" applyFont="1" applyFill="1" applyBorder="1" applyAlignment="1"/>
    <xf numFmtId="165" fontId="16" fillId="7" borderId="0" xfId="0" applyNumberFormat="1" applyFont="1" applyFill="1" applyAlignment="1">
      <alignment horizontal="centerContinuous" wrapText="1"/>
    </xf>
    <xf numFmtId="38" fontId="31" fillId="6" borderId="0" xfId="0" applyNumberFormat="1" applyFont="1" applyFill="1" applyAlignment="1">
      <alignment horizontal="center" vertical="top"/>
    </xf>
    <xf numFmtId="165" fontId="12" fillId="7" borderId="0" xfId="0" applyNumberFormat="1" applyFont="1" applyFill="1" applyAlignment="1">
      <alignment horizontal="left" wrapText="1"/>
    </xf>
    <xf numFmtId="165" fontId="32" fillId="0" borderId="0" xfId="0" applyNumberFormat="1" applyFont="1" applyFill="1" applyAlignment="1"/>
    <xf numFmtId="40" fontId="32" fillId="0" borderId="0" xfId="0" applyNumberFormat="1" applyFont="1" applyFill="1" applyAlignment="1"/>
    <xf numFmtId="38" fontId="16" fillId="6" borderId="0" xfId="0" applyNumberFormat="1" applyFont="1" applyFill="1" applyAlignment="1">
      <alignment horizontal="center" vertical="top"/>
    </xf>
    <xf numFmtId="12" fontId="24" fillId="7" borderId="0" xfId="0" applyNumberFormat="1" applyFont="1" applyFill="1" applyAlignment="1">
      <alignment horizontal="centerContinuous" wrapText="1"/>
    </xf>
    <xf numFmtId="165" fontId="24" fillId="7" borderId="0" xfId="0" applyNumberFormat="1" applyFont="1" applyFill="1" applyAlignment="1"/>
    <xf numFmtId="40" fontId="24" fillId="7" borderId="0" xfId="0" applyNumberFormat="1" applyFont="1" applyFill="1" applyAlignment="1"/>
    <xf numFmtId="12" fontId="24" fillId="7" borderId="0" xfId="0" applyNumberFormat="1" applyFont="1" applyFill="1" applyAlignment="1">
      <alignment horizontal="center" wrapText="1"/>
    </xf>
    <xf numFmtId="165" fontId="12" fillId="7" borderId="0" xfId="0" applyNumberFormat="1" applyFont="1" applyFill="1" applyAlignment="1">
      <alignment horizontal="center" wrapText="1"/>
    </xf>
    <xf numFmtId="165" fontId="16" fillId="7" borderId="13" xfId="0" applyNumberFormat="1" applyFont="1" applyFill="1" applyBorder="1" applyAlignment="1">
      <alignment horizontal="centerContinuous" wrapText="1"/>
    </xf>
    <xf numFmtId="12" fontId="16" fillId="0" borderId="0" xfId="0" applyNumberFormat="1" applyFont="1" applyFill="1" applyAlignment="1">
      <alignment horizontal="left" wrapText="1"/>
    </xf>
    <xf numFmtId="0" fontId="21" fillId="0" borderId="0" xfId="0" applyNumberFormat="1" applyFont="1" applyAlignment="1"/>
    <xf numFmtId="165" fontId="24" fillId="7" borderId="0" xfId="0" applyNumberFormat="1" applyFont="1" applyFill="1" applyAlignment="1">
      <alignment horizontal="centerContinuous" wrapText="1"/>
    </xf>
    <xf numFmtId="0" fontId="21" fillId="0" borderId="0" xfId="0" applyNumberFormat="1" applyFont="1" applyFill="1" applyAlignment="1"/>
    <xf numFmtId="0" fontId="33" fillId="0" borderId="0" xfId="0" applyNumberFormat="1" applyFont="1" applyFill="1" applyAlignment="1"/>
    <xf numFmtId="165" fontId="16" fillId="0" borderId="0" xfId="0" applyNumberFormat="1" applyFont="1" applyFill="1" applyAlignment="1">
      <alignment wrapText="1"/>
    </xf>
    <xf numFmtId="12" fontId="24" fillId="7" borderId="0" xfId="0" applyNumberFormat="1" applyFont="1" applyFill="1" applyAlignment="1">
      <alignment horizontal="left" wrapText="1"/>
    </xf>
    <xf numFmtId="12" fontId="16" fillId="7" borderId="0" xfId="0" applyNumberFormat="1" applyFont="1" applyFill="1" applyAlignment="1">
      <alignment horizontal="left"/>
    </xf>
    <xf numFmtId="165" fontId="24" fillId="0" borderId="0" xfId="0" applyNumberFormat="1" applyFont="1" applyFill="1" applyBorder="1" applyAlignment="1"/>
    <xf numFmtId="165" fontId="18" fillId="6" borderId="0" xfId="0" applyNumberFormat="1" applyFont="1" applyFill="1" applyAlignment="1">
      <alignment horizontal="center"/>
    </xf>
    <xf numFmtId="0" fontId="16" fillId="0" borderId="0" xfId="0" applyNumberFormat="1" applyFont="1" applyFill="1" applyAlignment="1">
      <alignment horizontal="left" wrapText="1"/>
    </xf>
    <xf numFmtId="165" fontId="24" fillId="9" borderId="10" xfId="0" applyNumberFormat="1" applyFont="1" applyFill="1" applyBorder="1" applyAlignment="1"/>
    <xf numFmtId="165" fontId="18" fillId="6" borderId="0" xfId="0" applyNumberFormat="1" applyFont="1" applyFill="1" applyAlignment="1">
      <alignment horizontal="center" vertical="top"/>
    </xf>
    <xf numFmtId="40" fontId="12" fillId="10" borderId="10" xfId="0" applyNumberFormat="1" applyFont="1" applyFill="1" applyBorder="1" applyAlignment="1">
      <alignment horizontal="right"/>
    </xf>
    <xf numFmtId="0" fontId="16" fillId="0" borderId="0" xfId="0" applyNumberFormat="1" applyFont="1" applyFill="1" applyAlignment="1">
      <alignment horizontal="center"/>
    </xf>
    <xf numFmtId="165" fontId="24" fillId="9" borderId="0" xfId="0" applyNumberFormat="1" applyFont="1" applyFill="1" applyBorder="1" applyAlignment="1"/>
    <xf numFmtId="0" fontId="24" fillId="0" borderId="0" xfId="0" applyNumberFormat="1" applyFont="1" applyFill="1" applyAlignment="1">
      <alignment horizontal="left" wrapText="1"/>
    </xf>
    <xf numFmtId="165" fontId="16" fillId="0" borderId="0" xfId="0" applyNumberFormat="1" applyFont="1" applyFill="1" applyAlignment="1">
      <alignment horizontal="centerContinuous" wrapText="1"/>
    </xf>
    <xf numFmtId="38" fontId="34" fillId="6" borderId="0" xfId="0" applyNumberFormat="1" applyFont="1" applyFill="1" applyAlignment="1">
      <alignment horizontal="center" vertical="top"/>
    </xf>
    <xf numFmtId="165" fontId="35" fillId="7" borderId="0" xfId="0" applyNumberFormat="1" applyFont="1" applyFill="1" applyAlignment="1">
      <alignment horizontal="left" wrapText="1"/>
    </xf>
    <xf numFmtId="165" fontId="16" fillId="0" borderId="0" xfId="0" applyNumberFormat="1" applyFont="1" applyFill="1" applyAlignment="1">
      <alignment horizontal="center"/>
    </xf>
    <xf numFmtId="40" fontId="16" fillId="0" borderId="0" xfId="0" applyNumberFormat="1" applyFont="1" applyFill="1" applyAlignment="1">
      <alignment horizontal="right"/>
    </xf>
    <xf numFmtId="38" fontId="18" fillId="6" borderId="0" xfId="0" applyNumberFormat="1" applyFont="1" applyFill="1" applyAlignment="1">
      <alignment horizontal="center" vertical="top"/>
    </xf>
    <xf numFmtId="12" fontId="24" fillId="0" borderId="0" xfId="0" applyNumberFormat="1" applyFont="1" applyFill="1" applyAlignment="1">
      <alignment wrapText="1"/>
    </xf>
    <xf numFmtId="165" fontId="16" fillId="0" borderId="0" xfId="0" applyNumberFormat="1" applyFont="1" applyFill="1" applyAlignment="1">
      <alignment horizontal="left" wrapText="1"/>
    </xf>
    <xf numFmtId="0" fontId="37" fillId="0" borderId="0" xfId="1" applyFont="1" applyFill="1" applyBorder="1" applyAlignment="1">
      <alignment horizontal="center"/>
    </xf>
    <xf numFmtId="0" fontId="38" fillId="0" borderId="0" xfId="1" applyFont="1" applyFill="1" applyBorder="1"/>
    <xf numFmtId="12" fontId="12" fillId="0" borderId="0" xfId="0" applyNumberFormat="1" applyFont="1" applyFill="1" applyAlignment="1">
      <alignment wrapText="1"/>
    </xf>
    <xf numFmtId="12" fontId="16" fillId="0" borderId="0" xfId="0" applyNumberFormat="1" applyFont="1" applyFill="1" applyAlignment="1"/>
    <xf numFmtId="40" fontId="12" fillId="0" borderId="0" xfId="0" applyNumberFormat="1" applyFont="1" applyFill="1" applyAlignment="1">
      <alignment horizontal="right"/>
    </xf>
    <xf numFmtId="12" fontId="24" fillId="0" borderId="0" xfId="0" applyNumberFormat="1" applyFont="1" applyFill="1" applyAlignment="1"/>
    <xf numFmtId="38" fontId="16" fillId="11" borderId="0" xfId="0" applyNumberFormat="1" applyFont="1" applyFill="1" applyAlignment="1">
      <alignment horizontal="center" vertical="top"/>
    </xf>
    <xf numFmtId="165" fontId="35" fillId="0" borderId="0" xfId="0" applyNumberFormat="1" applyFont="1" applyAlignment="1"/>
    <xf numFmtId="38" fontId="35" fillId="6" borderId="0" xfId="0" applyNumberFormat="1" applyFont="1" applyFill="1" applyAlignment="1">
      <alignment horizontal="center" vertical="top"/>
    </xf>
    <xf numFmtId="12" fontId="16" fillId="7" borderId="0" xfId="0" applyNumberFormat="1" applyFont="1" applyFill="1" applyAlignment="1">
      <alignment horizontal="left" vertical="center" wrapText="1"/>
    </xf>
    <xf numFmtId="12" fontId="16" fillId="7" borderId="0" xfId="0" applyNumberFormat="1" applyFont="1" applyFill="1" applyAlignment="1">
      <alignment horizontal="left" vertical="top" wrapText="1"/>
    </xf>
    <xf numFmtId="40" fontId="14" fillId="7" borderId="0" xfId="0" applyNumberFormat="1" applyFont="1" applyFill="1" applyAlignment="1"/>
    <xf numFmtId="165" fontId="16" fillId="7" borderId="0" xfId="0" applyNumberFormat="1" applyFont="1" applyFill="1" applyAlignment="1">
      <alignment horizontal="center" wrapText="1"/>
    </xf>
    <xf numFmtId="165" fontId="16" fillId="7" borderId="0" xfId="0" applyNumberFormat="1" applyFont="1" applyFill="1" applyAlignment="1">
      <alignment horizontal="left" vertical="center" wrapText="1"/>
    </xf>
    <xf numFmtId="165" fontId="16" fillId="7" borderId="0" xfId="0" applyNumberFormat="1" applyFont="1" applyFill="1" applyAlignment="1">
      <alignment horizontal="center" vertical="center" wrapText="1"/>
    </xf>
    <xf numFmtId="165" fontId="16" fillId="7" borderId="0" xfId="0" applyNumberFormat="1" applyFont="1" applyFill="1" applyAlignment="1">
      <alignment horizontal="centerContinuous" vertical="center" wrapText="1"/>
    </xf>
    <xf numFmtId="165" fontId="41" fillId="0" borderId="11" xfId="0" applyNumberFormat="1" applyFont="1" applyFill="1" applyBorder="1" applyAlignment="1">
      <alignment wrapText="1"/>
    </xf>
    <xf numFmtId="165" fontId="16" fillId="0" borderId="10" xfId="0" applyNumberFormat="1" applyFont="1" applyFill="1" applyBorder="1" applyAlignment="1">
      <alignment horizontal="center"/>
    </xf>
    <xf numFmtId="40" fontId="16" fillId="0" borderId="10" xfId="0" applyNumberFormat="1" applyFont="1" applyFill="1" applyBorder="1" applyAlignment="1">
      <alignment horizontal="center"/>
    </xf>
    <xf numFmtId="38" fontId="12" fillId="0" borderId="10" xfId="0" applyNumberFormat="1" applyFont="1" applyFill="1" applyBorder="1" applyAlignment="1">
      <alignment horizontal="center"/>
    </xf>
    <xf numFmtId="165" fontId="18" fillId="6" borderId="10" xfId="0" applyNumberFormat="1" applyFont="1" applyFill="1" applyBorder="1" applyAlignment="1">
      <alignment horizontal="center"/>
    </xf>
    <xf numFmtId="12" fontId="16" fillId="0" borderId="0" xfId="0" applyNumberFormat="1" applyFont="1" applyFill="1" applyBorder="1" applyAlignment="1">
      <alignment wrapText="1"/>
    </xf>
    <xf numFmtId="165" fontId="16" fillId="0" borderId="10" xfId="0" applyNumberFormat="1" applyFont="1" applyFill="1" applyBorder="1" applyAlignment="1"/>
    <xf numFmtId="165" fontId="42" fillId="0" borderId="10" xfId="0" applyNumberFormat="1" applyFont="1" applyFill="1" applyBorder="1" applyAlignment="1"/>
    <xf numFmtId="40" fontId="42" fillId="0" borderId="10" xfId="0" applyNumberFormat="1" applyFont="1" applyFill="1" applyBorder="1" applyAlignment="1"/>
    <xf numFmtId="40" fontId="18" fillId="0" borderId="10" xfId="0" applyNumberFormat="1" applyFont="1" applyFill="1" applyBorder="1" applyAlignment="1"/>
    <xf numFmtId="165" fontId="12" fillId="6" borderId="0" xfId="0" applyNumberFormat="1" applyFont="1" applyFill="1" applyBorder="1" applyAlignment="1">
      <alignment horizontal="center" vertical="top"/>
    </xf>
    <xf numFmtId="165" fontId="16" fillId="0" borderId="0" xfId="0" applyNumberFormat="1" applyFont="1" applyFill="1" applyBorder="1" applyAlignment="1"/>
    <xf numFmtId="165" fontId="42" fillId="0" borderId="0" xfId="0" applyNumberFormat="1" applyFont="1" applyFill="1" applyBorder="1" applyAlignment="1"/>
    <xf numFmtId="40" fontId="42" fillId="0" borderId="0" xfId="0" applyNumberFormat="1" applyFont="1" applyFill="1" applyBorder="1" applyAlignment="1"/>
    <xf numFmtId="40" fontId="18" fillId="0" borderId="0" xfId="0" applyNumberFormat="1" applyFont="1" applyFill="1" applyBorder="1" applyAlignment="1"/>
    <xf numFmtId="165" fontId="18" fillId="11" borderId="0" xfId="0" applyNumberFormat="1" applyFont="1" applyFill="1" applyAlignment="1">
      <alignment horizontal="center" vertical="top"/>
    </xf>
    <xf numFmtId="12" fontId="24" fillId="0" borderId="0" xfId="0" applyNumberFormat="1" applyFont="1" applyFill="1" applyBorder="1" applyAlignment="1">
      <alignment wrapText="1"/>
    </xf>
    <xf numFmtId="165" fontId="12" fillId="11" borderId="0" xfId="0" applyNumberFormat="1" applyFont="1" applyFill="1" applyAlignment="1">
      <alignment horizontal="center" vertical="top"/>
    </xf>
    <xf numFmtId="165" fontId="42" fillId="0" borderId="12" xfId="0" applyNumberFormat="1" applyFont="1" applyFill="1" applyBorder="1" applyAlignment="1"/>
    <xf numFmtId="40" fontId="16" fillId="0" borderId="12" xfId="0" applyNumberFormat="1" applyFont="1" applyFill="1" applyBorder="1" applyAlignment="1">
      <alignment horizontal="right"/>
    </xf>
    <xf numFmtId="40" fontId="18" fillId="0" borderId="12" xfId="0" applyNumberFormat="1" applyFont="1" applyFill="1" applyBorder="1" applyAlignment="1"/>
    <xf numFmtId="12" fontId="24" fillId="0" borderId="10" xfId="0" applyNumberFormat="1" applyFont="1" applyFill="1" applyBorder="1" applyAlignment="1">
      <alignment wrapText="1"/>
    </xf>
    <xf numFmtId="165" fontId="24" fillId="0" borderId="10" xfId="0" applyNumberFormat="1" applyFont="1" applyFill="1" applyBorder="1" applyAlignment="1"/>
    <xf numFmtId="165" fontId="26" fillId="0" borderId="10" xfId="0" applyNumberFormat="1" applyFont="1" applyFill="1" applyBorder="1" applyAlignment="1"/>
    <xf numFmtId="12" fontId="23" fillId="7" borderId="10" xfId="0" applyNumberFormat="1" applyFont="1" applyFill="1" applyBorder="1" applyAlignment="1">
      <alignment horizontal="centerContinuous" wrapText="1"/>
    </xf>
    <xf numFmtId="165" fontId="16" fillId="7" borderId="0" xfId="0" applyNumberFormat="1" applyFont="1" applyFill="1" applyAlignment="1">
      <alignment wrapText="1"/>
    </xf>
    <xf numFmtId="165" fontId="12" fillId="6" borderId="0" xfId="0" applyNumberFormat="1" applyFont="1" applyFill="1" applyBorder="1" applyAlignment="1">
      <alignment horizontal="center"/>
    </xf>
    <xf numFmtId="165" fontId="12" fillId="7" borderId="0" xfId="0" applyNumberFormat="1" applyFont="1" applyFill="1" applyBorder="1" applyAlignment="1">
      <alignment horizontal="centerContinuous" wrapText="1"/>
    </xf>
    <xf numFmtId="165" fontId="18" fillId="7" borderId="0" xfId="0" applyNumberFormat="1" applyFont="1" applyFill="1" applyBorder="1" applyAlignment="1"/>
    <xf numFmtId="40" fontId="18" fillId="7" borderId="0" xfId="0" applyNumberFormat="1" applyFont="1" applyFill="1" applyBorder="1" applyAlignment="1"/>
    <xf numFmtId="165" fontId="18" fillId="7" borderId="0" xfId="0" applyNumberFormat="1" applyFont="1" applyFill="1" applyAlignment="1"/>
    <xf numFmtId="40" fontId="18" fillId="7" borderId="0" xfId="0" applyNumberFormat="1" applyFont="1" applyFill="1" applyAlignment="1"/>
    <xf numFmtId="38" fontId="18" fillId="6" borderId="10" xfId="0" applyNumberFormat="1" applyFont="1" applyFill="1" applyBorder="1" applyAlignment="1">
      <alignment horizontal="center"/>
    </xf>
    <xf numFmtId="165" fontId="22" fillId="7" borderId="10" xfId="0" applyNumberFormat="1" applyFont="1" applyFill="1" applyBorder="1" applyAlignment="1">
      <alignment horizontal="center" wrapText="1"/>
    </xf>
    <xf numFmtId="38" fontId="18" fillId="6" borderId="0" xfId="0" applyNumberFormat="1" applyFont="1" applyFill="1" applyAlignment="1">
      <alignment horizontal="center"/>
    </xf>
    <xf numFmtId="166" fontId="12" fillId="7" borderId="16" xfId="0" applyNumberFormat="1" applyFont="1" applyFill="1" applyBorder="1" applyAlignment="1">
      <alignment horizontal="centerContinuous" wrapText="1"/>
    </xf>
    <xf numFmtId="165" fontId="12" fillId="7" borderId="16" xfId="0" applyNumberFormat="1" applyFont="1" applyFill="1" applyBorder="1" applyAlignment="1"/>
    <xf numFmtId="40" fontId="12" fillId="7" borderId="16" xfId="0" applyNumberFormat="1" applyFont="1" applyFill="1" applyBorder="1" applyAlignment="1"/>
    <xf numFmtId="166" fontId="12" fillId="7" borderId="10" xfId="0" applyNumberFormat="1" applyFont="1" applyFill="1" applyBorder="1" applyAlignment="1">
      <alignment horizontal="centerContinuous" wrapText="1"/>
    </xf>
    <xf numFmtId="165" fontId="12" fillId="0" borderId="20" xfId="0" applyNumberFormat="1" applyFont="1" applyBorder="1" applyAlignment="1"/>
    <xf numFmtId="165" fontId="12" fillId="0" borderId="21" xfId="0" applyNumberFormat="1" applyFont="1" applyBorder="1" applyAlignment="1"/>
    <xf numFmtId="165" fontId="12" fillId="0" borderId="22" xfId="0" applyNumberFormat="1" applyFont="1" applyBorder="1" applyAlignment="1"/>
    <xf numFmtId="165" fontId="12" fillId="0" borderId="23" xfId="0" applyNumberFormat="1" applyFont="1" applyBorder="1" applyAlignment="1"/>
    <xf numFmtId="165" fontId="12" fillId="0" borderId="24" xfId="0" applyNumberFormat="1" applyFont="1" applyBorder="1" applyAlignment="1"/>
    <xf numFmtId="165" fontId="12" fillId="0" borderId="25" xfId="0" applyNumberFormat="1" applyFont="1" applyBorder="1" applyAlignment="1"/>
    <xf numFmtId="165" fontId="12" fillId="11" borderId="0" xfId="0" applyNumberFormat="1" applyFont="1" applyFill="1" applyAlignment="1"/>
    <xf numFmtId="38" fontId="12" fillId="6" borderId="0" xfId="0" applyNumberFormat="1" applyFont="1" applyFill="1" applyAlignment="1">
      <alignment horizontal="center"/>
    </xf>
    <xf numFmtId="40" fontId="42" fillId="7" borderId="12" xfId="0" applyNumberFormat="1" applyFont="1" applyFill="1" applyBorder="1" applyAlignment="1"/>
    <xf numFmtId="40" fontId="12" fillId="11" borderId="0" xfId="0" applyNumberFormat="1" applyFont="1" applyFill="1" applyAlignment="1"/>
    <xf numFmtId="165" fontId="14" fillId="11" borderId="0" xfId="0" applyNumberFormat="1" applyFont="1" applyFill="1" applyAlignment="1">
      <alignment horizontal="center"/>
    </xf>
    <xf numFmtId="165" fontId="14" fillId="0" borderId="0" xfId="0" applyNumberFormat="1" applyFont="1" applyAlignment="1"/>
    <xf numFmtId="0" fontId="14" fillId="12" borderId="0" xfId="0" applyNumberFormat="1" applyFont="1" applyFill="1" applyAlignment="1"/>
    <xf numFmtId="40" fontId="14" fillId="0" borderId="0" xfId="0" applyNumberFormat="1" applyFont="1" applyAlignment="1"/>
    <xf numFmtId="12" fontId="14" fillId="0" borderId="0" xfId="0" applyNumberFormat="1" applyFont="1" applyAlignment="1">
      <alignment wrapText="1"/>
    </xf>
    <xf numFmtId="0" fontId="12" fillId="0" borderId="0" xfId="0" applyNumberFormat="1" applyFont="1" applyFill="1" applyAlignment="1">
      <alignment wrapText="1"/>
    </xf>
    <xf numFmtId="0" fontId="14" fillId="0" borderId="0" xfId="0" applyNumberFormat="1" applyFont="1" applyAlignment="1">
      <alignment wrapText="1"/>
    </xf>
    <xf numFmtId="0" fontId="46" fillId="0" borderId="0" xfId="0" applyFont="1"/>
    <xf numFmtId="0" fontId="47" fillId="0" borderId="0" xfId="0" applyNumberFormat="1" applyFont="1" applyAlignment="1">
      <alignment wrapText="1"/>
    </xf>
    <xf numFmtId="0" fontId="47" fillId="0" borderId="0" xfId="0" applyFont="1"/>
    <xf numFmtId="0" fontId="48" fillId="0" borderId="0" xfId="0" applyFont="1" applyAlignment="1">
      <alignment horizontal="center" vertical="center"/>
    </xf>
    <xf numFmtId="0" fontId="49" fillId="0" borderId="0" xfId="0" applyFont="1" applyAlignment="1">
      <alignment vertical="center"/>
    </xf>
    <xf numFmtId="0" fontId="48" fillId="0" borderId="0" xfId="0" applyFont="1" applyAlignment="1"/>
    <xf numFmtId="0" fontId="48" fillId="0" borderId="0" xfId="0" applyFont="1" applyAlignment="1">
      <alignment horizontal="center"/>
    </xf>
    <xf numFmtId="0" fontId="48" fillId="0" borderId="0" xfId="0" applyFont="1"/>
    <xf numFmtId="0" fontId="48" fillId="0" borderId="0" xfId="0" applyFont="1" applyAlignment="1">
      <alignment vertical="center"/>
    </xf>
    <xf numFmtId="0" fontId="48" fillId="0" borderId="0" xfId="0" applyFont="1" applyAlignment="1">
      <alignment horizontal="left" vertical="center" indent="15"/>
    </xf>
    <xf numFmtId="0" fontId="48" fillId="0" borderId="17" xfId="0" applyFont="1" applyBorder="1" applyAlignment="1">
      <alignment horizontal="center" vertical="center"/>
    </xf>
    <xf numFmtId="0" fontId="48" fillId="0" borderId="17" xfId="0" applyFont="1" applyBorder="1" applyAlignment="1">
      <alignment horizontal="center" wrapText="1"/>
    </xf>
    <xf numFmtId="0" fontId="48" fillId="0" borderId="17" xfId="0" applyFont="1" applyBorder="1" applyAlignment="1">
      <alignment horizontal="center" vertical="center" wrapText="1"/>
    </xf>
    <xf numFmtId="0" fontId="48" fillId="0" borderId="17" xfId="0" applyFont="1" applyBorder="1" applyAlignment="1">
      <alignment vertical="center" wrapText="1"/>
    </xf>
    <xf numFmtId="0" fontId="48" fillId="0" borderId="17" xfId="0" applyFont="1" applyBorder="1" applyAlignment="1">
      <alignment horizontal="center"/>
    </xf>
    <xf numFmtId="0" fontId="48" fillId="0" borderId="19" xfId="0" applyFont="1" applyBorder="1" applyAlignment="1">
      <alignment horizontal="center"/>
    </xf>
    <xf numFmtId="4" fontId="48" fillId="0" borderId="17" xfId="0" applyNumberFormat="1" applyFont="1" applyBorder="1"/>
    <xf numFmtId="0" fontId="51" fillId="0" borderId="17" xfId="0" applyFont="1" applyBorder="1" applyAlignment="1">
      <alignment vertical="center" wrapText="1"/>
    </xf>
    <xf numFmtId="4" fontId="48" fillId="0" borderId="0" xfId="0" applyNumberFormat="1" applyFont="1"/>
    <xf numFmtId="0" fontId="48" fillId="0" borderId="17" xfId="0" applyFont="1" applyBorder="1" applyAlignment="1">
      <alignment vertical="center"/>
    </xf>
    <xf numFmtId="0" fontId="48" fillId="0" borderId="17" xfId="0" applyFont="1" applyBorder="1" applyAlignment="1"/>
    <xf numFmtId="0" fontId="48" fillId="0" borderId="17" xfId="0" applyFont="1" applyBorder="1"/>
    <xf numFmtId="0" fontId="48" fillId="0" borderId="17" xfId="0" applyFont="1" applyBorder="1" applyAlignment="1">
      <alignment horizontal="right"/>
    </xf>
    <xf numFmtId="0" fontId="53" fillId="0" borderId="0" xfId="0" applyFont="1" applyAlignment="1">
      <alignment vertical="center"/>
    </xf>
    <xf numFmtId="0" fontId="54" fillId="0" borderId="0" xfId="0" applyFont="1" applyAlignment="1">
      <alignment vertical="center"/>
    </xf>
    <xf numFmtId="0" fontId="48" fillId="0" borderId="0" xfId="0" applyFont="1" applyAlignment="1">
      <alignment vertical="top"/>
    </xf>
    <xf numFmtId="0" fontId="1" fillId="0" borderId="0" xfId="0" applyFont="1" applyFill="1" applyBorder="1" applyAlignment="1">
      <alignment vertical="center"/>
    </xf>
    <xf numFmtId="0" fontId="57" fillId="0" borderId="0" xfId="0" applyFont="1" applyBorder="1" applyAlignment="1">
      <alignment horizontal="center" wrapText="1"/>
    </xf>
    <xf numFmtId="0" fontId="6"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right" wrapText="1"/>
    </xf>
    <xf numFmtId="4" fontId="5" fillId="2" borderId="0" xfId="0" applyNumberFormat="1" applyFont="1" applyFill="1" applyBorder="1" applyAlignment="1">
      <alignment horizontal="center" wrapText="1"/>
    </xf>
    <xf numFmtId="0" fontId="59" fillId="0" borderId="0" xfId="0" applyFont="1" applyAlignment="1">
      <alignment horizontal="center"/>
    </xf>
    <xf numFmtId="0" fontId="8" fillId="0" borderId="0" xfId="0" applyFont="1" applyAlignment="1">
      <alignment horizontal="left" vertical="top" wrapText="1"/>
    </xf>
    <xf numFmtId="0" fontId="59" fillId="0" borderId="0" xfId="0" applyFont="1" applyAlignment="1">
      <alignment horizontal="justify" vertical="center"/>
    </xf>
    <xf numFmtId="0" fontId="59" fillId="0" borderId="0" xfId="0" applyFont="1" applyAlignment="1">
      <alignment horizontal="justify"/>
    </xf>
    <xf numFmtId="2" fontId="59" fillId="0" borderId="0" xfId="0" applyNumberFormat="1" applyFont="1" applyAlignment="1">
      <alignment horizontal="right"/>
    </xf>
    <xf numFmtId="2" fontId="59" fillId="0" borderId="0" xfId="0" applyNumberFormat="1" applyFont="1" applyAlignment="1">
      <alignment horizontal="justify" vertical="center"/>
    </xf>
    <xf numFmtId="49" fontId="8" fillId="0" borderId="0" xfId="0" applyNumberFormat="1" applyFont="1" applyFill="1" applyAlignment="1">
      <alignment horizontal="center" vertical="top"/>
    </xf>
    <xf numFmtId="0" fontId="8" fillId="0" borderId="0" xfId="0" applyFont="1" applyAlignment="1">
      <alignment horizontal="right" wrapText="1"/>
    </xf>
    <xf numFmtId="0" fontId="8" fillId="0" borderId="0" xfId="0" applyFont="1" applyAlignment="1">
      <alignment wrapText="1"/>
    </xf>
    <xf numFmtId="49" fontId="8" fillId="0" borderId="0" xfId="0" applyNumberFormat="1" applyFont="1" applyAlignment="1">
      <alignment horizontal="right"/>
    </xf>
    <xf numFmtId="0" fontId="8" fillId="0" borderId="0" xfId="0" applyNumberFormat="1" applyFont="1" applyAlignment="1">
      <alignment horizontal="center"/>
    </xf>
    <xf numFmtId="0" fontId="36" fillId="0" borderId="0" xfId="0" applyFont="1" applyAlignment="1">
      <alignment horizontal="right"/>
    </xf>
    <xf numFmtId="0" fontId="36" fillId="0" borderId="0" xfId="0" applyFont="1" applyBorder="1" applyAlignment="1">
      <alignment horizontal="center" vertical="center" wrapText="1"/>
    </xf>
    <xf numFmtId="0" fontId="61" fillId="0" borderId="0" xfId="2" applyFont="1" applyAlignment="1">
      <alignment horizontal="left" vertical="top" wrapText="1"/>
    </xf>
    <xf numFmtId="0" fontId="6" fillId="0" borderId="0" xfId="0" applyFont="1" applyFill="1" applyBorder="1" applyAlignment="1">
      <alignment horizontal="center"/>
    </xf>
    <xf numFmtId="4" fontId="6" fillId="0" borderId="0" xfId="0" applyNumberFormat="1" applyFont="1" applyFill="1" applyBorder="1" applyAlignment="1">
      <alignment horizontal="center"/>
    </xf>
    <xf numFmtId="0" fontId="0" fillId="0" borderId="0" xfId="0" applyBorder="1"/>
    <xf numFmtId="0" fontId="6" fillId="0" borderId="0" xfId="0" applyFont="1" applyFill="1" applyBorder="1" applyAlignment="1">
      <alignment horizontal="center" vertical="top" wrapText="1"/>
    </xf>
    <xf numFmtId="0" fontId="0" fillId="0" borderId="0" xfId="0" applyFill="1" applyBorder="1" applyAlignment="1">
      <alignment horizontal="justify" vertical="top" wrapText="1"/>
    </xf>
    <xf numFmtId="0" fontId="6" fillId="0" borderId="0" xfId="0" applyFont="1" applyFill="1" applyBorder="1" applyAlignment="1">
      <alignment horizontal="justify" vertical="top" wrapText="1"/>
    </xf>
    <xf numFmtId="0" fontId="6" fillId="0" borderId="0" xfId="0" applyFont="1" applyFill="1" applyBorder="1" applyAlignment="1">
      <alignment horizontal="justify" wrapText="1"/>
    </xf>
    <xf numFmtId="0" fontId="36" fillId="0" borderId="0" xfId="0" applyFont="1" applyBorder="1" applyAlignment="1">
      <alignment horizontal="center" vertical="top"/>
    </xf>
    <xf numFmtId="0" fontId="36" fillId="0" borderId="0" xfId="0" applyFont="1" applyBorder="1"/>
    <xf numFmtId="0" fontId="36" fillId="0" borderId="0" xfId="0" applyFont="1" applyFill="1" applyBorder="1"/>
    <xf numFmtId="2" fontId="6" fillId="0" borderId="0" xfId="0" applyNumberFormat="1" applyFont="1" applyBorder="1" applyAlignment="1">
      <alignment horizontal="right"/>
    </xf>
    <xf numFmtId="0" fontId="8" fillId="0" borderId="0" xfId="0" applyFont="1" applyFill="1" applyAlignment="1">
      <alignment horizontal="left" vertical="top" wrapText="1"/>
    </xf>
    <xf numFmtId="0" fontId="8" fillId="0" borderId="0" xfId="0" applyFont="1" applyAlignment="1">
      <alignment horizontal="center" wrapText="1"/>
    </xf>
    <xf numFmtId="0" fontId="0" fillId="0" borderId="0" xfId="0" applyBorder="1" applyAlignment="1">
      <alignment horizontal="center"/>
    </xf>
    <xf numFmtId="4" fontId="0" fillId="0" borderId="0" xfId="0" applyNumberFormat="1" applyFill="1" applyBorder="1" applyAlignment="1">
      <alignment horizontal="right"/>
    </xf>
    <xf numFmtId="4" fontId="0" fillId="0" borderId="0" xfId="0" applyNumberFormat="1" applyFill="1" applyBorder="1"/>
    <xf numFmtId="49" fontId="8" fillId="0" borderId="0" xfId="0" applyNumberFormat="1" applyFont="1" applyAlignment="1">
      <alignment horizontal="center"/>
    </xf>
    <xf numFmtId="0" fontId="8" fillId="2" borderId="1" xfId="0" applyFont="1" applyFill="1" applyBorder="1"/>
    <xf numFmtId="4" fontId="11" fillId="2" borderId="3" xfId="0" applyNumberFormat="1" applyFont="1" applyFill="1" applyBorder="1"/>
    <xf numFmtId="0" fontId="8" fillId="0" borderId="0" xfId="0" applyFont="1" applyFill="1" applyBorder="1"/>
    <xf numFmtId="0" fontId="10" fillId="0" borderId="0" xfId="0" applyFont="1" applyFill="1" applyBorder="1" applyAlignment="1">
      <alignment horizontal="center"/>
    </xf>
    <xf numFmtId="0" fontId="10" fillId="0" borderId="0" xfId="0" applyFont="1" applyFill="1" applyBorder="1" applyAlignment="1">
      <alignment horizontal="right"/>
    </xf>
    <xf numFmtId="4" fontId="8" fillId="0" borderId="0" xfId="0" applyNumberFormat="1" applyFont="1" applyFill="1" applyBorder="1"/>
    <xf numFmtId="0" fontId="0" fillId="0" borderId="0" xfId="0" applyFill="1" applyBorder="1" applyAlignment="1">
      <alignment horizontal="left" vertical="top" wrapText="1"/>
    </xf>
    <xf numFmtId="4" fontId="6" fillId="0" borderId="0" xfId="0" applyNumberFormat="1" applyFont="1" applyBorder="1" applyAlignment="1">
      <alignment horizontal="center"/>
    </xf>
    <xf numFmtId="0" fontId="0" fillId="0" borderId="0" xfId="0" applyFont="1" applyFill="1" applyBorder="1" applyAlignment="1">
      <alignment horizontal="justify" vertical="top" wrapText="1"/>
    </xf>
    <xf numFmtId="4" fontId="0" fillId="0" borderId="0" xfId="0" applyNumberFormat="1" applyFont="1" applyFill="1" applyBorder="1" applyAlignment="1">
      <alignment horizontal="center"/>
    </xf>
    <xf numFmtId="0" fontId="8" fillId="0" borderId="0" xfId="0" applyFont="1" applyAlignment="1">
      <alignment vertical="top" wrapText="1"/>
    </xf>
    <xf numFmtId="0" fontId="36" fillId="0" borderId="0" xfId="0" applyFont="1" applyAlignment="1">
      <alignment horizontal="center"/>
    </xf>
    <xf numFmtId="0" fontId="8" fillId="0" borderId="0" xfId="0" applyNumberFormat="1" applyFont="1" applyFill="1" applyAlignment="1">
      <alignment horizontal="center"/>
    </xf>
    <xf numFmtId="0" fontId="8" fillId="0" borderId="0" xfId="0" applyFont="1" applyAlignment="1">
      <alignment horizontal="justify" vertical="top"/>
    </xf>
    <xf numFmtId="0" fontId="64" fillId="0" borderId="0" xfId="0" applyFont="1" applyFill="1" applyBorder="1" applyAlignment="1">
      <alignment horizontal="justify" vertical="top" wrapText="1"/>
    </xf>
    <xf numFmtId="0" fontId="64" fillId="0" borderId="0" xfId="0" applyFont="1" applyFill="1" applyBorder="1" applyAlignment="1">
      <alignment horizontal="center" wrapText="1"/>
    </xf>
    <xf numFmtId="0" fontId="65" fillId="0" borderId="0" xfId="0" applyFont="1"/>
    <xf numFmtId="0" fontId="6" fillId="3" borderId="26" xfId="0" applyFont="1" applyFill="1" applyBorder="1" applyAlignment="1">
      <alignment horizontal="center" vertical="top" wrapText="1"/>
    </xf>
    <xf numFmtId="0" fontId="10" fillId="2" borderId="27" xfId="0" applyFont="1" applyFill="1" applyBorder="1" applyAlignment="1"/>
    <xf numFmtId="0" fontId="10" fillId="2" borderId="27" xfId="0" applyFont="1" applyFill="1" applyBorder="1" applyAlignment="1">
      <alignment horizontal="right"/>
    </xf>
    <xf numFmtId="4" fontId="6" fillId="3" borderId="28" xfId="0" applyNumberFormat="1" applyFont="1" applyFill="1" applyBorder="1"/>
    <xf numFmtId="0" fontId="6" fillId="3" borderId="29" xfId="0" applyFont="1" applyFill="1" applyBorder="1" applyAlignment="1">
      <alignment horizontal="center" vertical="top" wrapText="1"/>
    </xf>
    <xf numFmtId="0" fontId="10" fillId="2" borderId="0" xfId="0" applyFont="1" applyFill="1" applyBorder="1" applyAlignment="1"/>
    <xf numFmtId="0" fontId="10" fillId="2" borderId="0" xfId="0" applyFont="1" applyFill="1" applyBorder="1" applyAlignment="1">
      <alignment horizontal="right"/>
    </xf>
    <xf numFmtId="4" fontId="6" fillId="3" borderId="30" xfId="0" applyNumberFormat="1" applyFont="1" applyFill="1" applyBorder="1"/>
    <xf numFmtId="0" fontId="11" fillId="0" borderId="17" xfId="0" applyFont="1" applyBorder="1" applyAlignment="1">
      <alignment horizontal="center" vertical="center"/>
    </xf>
    <xf numFmtId="4" fontId="11" fillId="5" borderId="17" xfId="0" applyNumberFormat="1" applyFont="1" applyFill="1" applyBorder="1" applyAlignment="1"/>
    <xf numFmtId="0" fontId="1" fillId="5" borderId="8" xfId="0" applyFont="1" applyFill="1" applyBorder="1" applyAlignment="1">
      <alignment horizontal="right"/>
    </xf>
    <xf numFmtId="0" fontId="52" fillId="0" borderId="0" xfId="0" applyFont="1" applyAlignment="1">
      <alignment vertical="center"/>
    </xf>
    <xf numFmtId="0" fontId="53" fillId="0" borderId="0" xfId="0" applyFont="1"/>
    <xf numFmtId="0" fontId="8" fillId="0" borderId="0" xfId="0" applyFont="1" applyAlignment="1">
      <alignment horizontal="left" vertical="center" wrapText="1"/>
    </xf>
    <xf numFmtId="0" fontId="4" fillId="0" borderId="0" xfId="0" applyFont="1" applyBorder="1" applyAlignment="1">
      <alignment horizontal="right" vertical="center" wrapText="1"/>
    </xf>
    <xf numFmtId="0" fontId="66" fillId="2" borderId="0" xfId="0" applyFont="1" applyFill="1" applyBorder="1" applyAlignment="1">
      <alignment horizontal="center" vertical="center" wrapText="1"/>
    </xf>
    <xf numFmtId="0" fontId="66" fillId="2" borderId="0" xfId="0" applyFont="1" applyFill="1" applyBorder="1" applyAlignment="1">
      <alignment horizontal="right" vertical="center" wrapText="1"/>
    </xf>
    <xf numFmtId="4" fontId="66" fillId="2" borderId="0" xfId="0" applyNumberFormat="1" applyFont="1" applyFill="1" applyBorder="1" applyAlignment="1">
      <alignment horizontal="center" vertical="center" wrapText="1"/>
    </xf>
    <xf numFmtId="49" fontId="0" fillId="0" borderId="31" xfId="0" applyNumberFormat="1" applyFont="1" applyBorder="1" applyAlignment="1">
      <alignment horizontal="center" vertical="center" wrapText="1"/>
    </xf>
    <xf numFmtId="0" fontId="8" fillId="0" borderId="31" xfId="0" applyFont="1" applyFill="1" applyBorder="1" applyAlignment="1">
      <alignment horizontal="left" vertical="center" wrapText="1"/>
    </xf>
    <xf numFmtId="1" fontId="0" fillId="0" borderId="31" xfId="0" applyNumberFormat="1" applyFont="1" applyBorder="1" applyAlignment="1">
      <alignment horizontal="center" vertical="center"/>
    </xf>
    <xf numFmtId="1" fontId="6" fillId="0" borderId="31" xfId="0" applyNumberFormat="1" applyFont="1" applyBorder="1" applyAlignment="1">
      <alignment horizontal="center" vertical="center"/>
    </xf>
    <xf numFmtId="4" fontId="6" fillId="0" borderId="31" xfId="0" applyNumberFormat="1" applyFont="1" applyFill="1" applyBorder="1" applyAlignment="1">
      <alignment horizontal="right" vertical="center"/>
    </xf>
    <xf numFmtId="4" fontId="6" fillId="0" borderId="31" xfId="0" applyNumberFormat="1" applyFont="1" applyFill="1" applyBorder="1" applyAlignment="1">
      <alignment vertical="center"/>
    </xf>
    <xf numFmtId="4" fontId="1" fillId="5" borderId="8" xfId="0" applyNumberFormat="1" applyFont="1" applyFill="1" applyBorder="1" applyAlignment="1">
      <alignment wrapText="1"/>
    </xf>
    <xf numFmtId="4" fontId="1" fillId="5" borderId="9" xfId="0" applyNumberFormat="1" applyFont="1" applyFill="1" applyBorder="1" applyAlignment="1">
      <alignment wrapText="1"/>
    </xf>
    <xf numFmtId="0" fontId="68" fillId="5" borderId="8" xfId="0" applyFont="1" applyFill="1" applyBorder="1" applyAlignment="1">
      <alignment horizontal="right" vertical="center" wrapText="1"/>
    </xf>
    <xf numFmtId="0" fontId="70" fillId="2" borderId="27" xfId="0" applyFont="1" applyFill="1" applyBorder="1" applyAlignment="1">
      <alignment wrapText="1"/>
    </xf>
    <xf numFmtId="0" fontId="6" fillId="0" borderId="0" xfId="0" applyFont="1" applyBorder="1" applyAlignment="1">
      <alignment horizontal="justify"/>
    </xf>
    <xf numFmtId="165" fontId="13" fillId="0" borderId="0" xfId="0" applyNumberFormat="1" applyFont="1" applyFill="1" applyAlignment="1">
      <alignment horizontal="left" wrapText="1"/>
    </xf>
    <xf numFmtId="0" fontId="0" fillId="0" borderId="0" xfId="0" applyAlignment="1"/>
    <xf numFmtId="165" fontId="19" fillId="0" borderId="0" xfId="0" applyNumberFormat="1" applyFont="1" applyFill="1" applyAlignment="1">
      <alignment horizontal="left" wrapText="1"/>
    </xf>
    <xf numFmtId="0" fontId="14" fillId="0" borderId="0" xfId="0" applyFont="1" applyAlignment="1"/>
    <xf numFmtId="165" fontId="20" fillId="0" borderId="0" xfId="0" applyNumberFormat="1" applyFont="1" applyFill="1" applyAlignment="1">
      <alignment horizontal="left" wrapText="1"/>
    </xf>
    <xf numFmtId="0" fontId="21" fillId="0" borderId="0" xfId="0" applyFont="1" applyAlignment="1"/>
    <xf numFmtId="0" fontId="11" fillId="0" borderId="18" xfId="0" applyFont="1" applyBorder="1" applyAlignment="1">
      <alignment horizontal="left"/>
    </xf>
    <xf numFmtId="0" fontId="11" fillId="0" borderId="16" xfId="0" applyFont="1" applyBorder="1" applyAlignment="1">
      <alignment horizontal="left"/>
    </xf>
    <xf numFmtId="0" fontId="11" fillId="0" borderId="19" xfId="0" applyFont="1" applyBorder="1" applyAlignment="1">
      <alignment horizontal="left"/>
    </xf>
    <xf numFmtId="0" fontId="11" fillId="0" borderId="18" xfId="0" applyFont="1" applyBorder="1" applyAlignment="1">
      <alignment horizontal="left" wrapText="1"/>
    </xf>
    <xf numFmtId="0" fontId="11" fillId="0" borderId="16" xfId="0" applyFont="1" applyBorder="1" applyAlignment="1">
      <alignment horizontal="left" wrapText="1"/>
    </xf>
    <xf numFmtId="0" fontId="11" fillId="0" borderId="19" xfId="0" applyFont="1" applyBorder="1" applyAlignment="1">
      <alignment horizontal="left" wrapText="1"/>
    </xf>
    <xf numFmtId="0" fontId="11" fillId="0" borderId="18" xfId="0" applyFont="1" applyFill="1" applyBorder="1" applyAlignment="1">
      <alignment horizontal="left" wrapText="1"/>
    </xf>
    <xf numFmtId="0" fontId="11" fillId="0" borderId="16" xfId="0" applyFont="1" applyFill="1" applyBorder="1" applyAlignment="1">
      <alignment horizontal="left" wrapText="1"/>
    </xf>
    <xf numFmtId="0" fontId="11" fillId="0" borderId="19" xfId="0" applyFont="1" applyFill="1" applyBorder="1" applyAlignment="1">
      <alignment horizontal="left" wrapText="1"/>
    </xf>
    <xf numFmtId="4" fontId="68" fillId="5" borderId="8" xfId="0" applyNumberFormat="1" applyFont="1" applyFill="1" applyBorder="1" applyAlignment="1">
      <alignment horizontal="right"/>
    </xf>
    <xf numFmtId="4" fontId="68" fillId="5" borderId="9" xfId="0" applyNumberFormat="1" applyFont="1" applyFill="1" applyBorder="1" applyAlignment="1">
      <alignment horizontal="right"/>
    </xf>
    <xf numFmtId="0" fontId="10" fillId="2" borderId="2" xfId="0" applyFont="1" applyFill="1" applyBorder="1" applyAlignment="1">
      <alignment horizontal="center"/>
    </xf>
    <xf numFmtId="14" fontId="4" fillId="0" borderId="0" xfId="0" applyNumberFormat="1" applyFont="1" applyBorder="1" applyAlignment="1">
      <alignment horizontal="left" vertical="top" wrapText="1"/>
    </xf>
    <xf numFmtId="0" fontId="4" fillId="0" borderId="0" xfId="0" applyNumberFormat="1" applyFont="1" applyBorder="1" applyAlignment="1">
      <alignment horizontal="left" vertical="top" wrapText="1"/>
    </xf>
    <xf numFmtId="0" fontId="58" fillId="0" borderId="0" xfId="0" applyNumberFormat="1" applyFont="1" applyBorder="1" applyAlignment="1">
      <alignment horizontal="left" vertical="center" wrapText="1"/>
    </xf>
    <xf numFmtId="0" fontId="58" fillId="0" borderId="0" xfId="0" applyFont="1" applyBorder="1" applyAlignment="1">
      <alignment horizontal="left" vertical="center" wrapText="1"/>
    </xf>
    <xf numFmtId="0" fontId="67" fillId="4" borderId="1" xfId="0" applyFont="1" applyFill="1" applyBorder="1" applyAlignment="1">
      <alignment horizontal="center"/>
    </xf>
    <xf numFmtId="0" fontId="67" fillId="4" borderId="2" xfId="0" applyFont="1" applyFill="1" applyBorder="1" applyAlignment="1">
      <alignment horizontal="center"/>
    </xf>
    <xf numFmtId="0" fontId="67" fillId="4" borderId="3" xfId="0" applyFont="1" applyFill="1" applyBorder="1" applyAlignment="1">
      <alignment horizontal="center"/>
    </xf>
    <xf numFmtId="0" fontId="71" fillId="4" borderId="1" xfId="0" applyFont="1" applyFill="1" applyBorder="1" applyAlignment="1">
      <alignment horizontal="center"/>
    </xf>
    <xf numFmtId="0" fontId="71" fillId="4" borderId="2" xfId="0" applyFont="1" applyFill="1" applyBorder="1" applyAlignment="1">
      <alignment horizontal="center"/>
    </xf>
    <xf numFmtId="0" fontId="71" fillId="4" borderId="3" xfId="0" applyFont="1" applyFill="1" applyBorder="1" applyAlignment="1">
      <alignment horizontal="center"/>
    </xf>
    <xf numFmtId="0" fontId="10" fillId="2" borderId="5" xfId="0" applyFont="1" applyFill="1" applyBorder="1" applyAlignment="1">
      <alignment horizontal="center"/>
    </xf>
    <xf numFmtId="49" fontId="55" fillId="0" borderId="0" xfId="0" applyNumberFormat="1" applyFont="1" applyFill="1" applyBorder="1" applyAlignment="1">
      <alignment horizontal="center" vertical="center" wrapText="1"/>
    </xf>
    <xf numFmtId="0" fontId="1" fillId="2" borderId="0" xfId="0" applyFont="1" applyFill="1" applyBorder="1" applyAlignment="1">
      <alignment horizontal="center" wrapText="1"/>
    </xf>
    <xf numFmtId="49" fontId="56" fillId="2" borderId="0" xfId="0" applyNumberFormat="1" applyFont="1" applyFill="1" applyBorder="1" applyAlignment="1">
      <alignment horizontal="center" wrapText="1"/>
    </xf>
    <xf numFmtId="0" fontId="1" fillId="2" borderId="0" xfId="0" applyFont="1" applyFill="1" applyBorder="1" applyAlignment="1">
      <alignment horizontal="center" vertical="center"/>
    </xf>
    <xf numFmtId="0" fontId="6" fillId="0" borderId="0" xfId="0" applyNumberFormat="1" applyFont="1" applyBorder="1" applyAlignment="1">
      <alignment horizontal="left" vertical="center" wrapText="1"/>
    </xf>
    <xf numFmtId="0" fontId="36" fillId="0" borderId="0" xfId="0" applyNumberFormat="1" applyFont="1" applyBorder="1" applyAlignment="1">
      <alignment horizontal="left" vertical="top" wrapText="1"/>
    </xf>
    <xf numFmtId="0" fontId="10" fillId="2" borderId="5" xfId="0" applyFont="1" applyFill="1" applyBorder="1" applyAlignment="1">
      <alignment horizontal="right"/>
    </xf>
  </cellXfs>
  <cellStyles count="4">
    <cellStyle name="Hyperlink 3" xfId="3" xr:uid="{00000000-0005-0000-0000-000000000000}"/>
    <cellStyle name="Normal" xfId="0" builtinId="0"/>
    <cellStyle name="Normal 2" xfId="1" xr:uid="{00000000-0005-0000-0000-000002000000}"/>
    <cellStyle name="Normal 5"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jpeg"/><Relationship Id="rId3" Type="http://schemas.openxmlformats.org/officeDocument/2006/relationships/image" Target="../media/image6.jpeg"/><Relationship Id="rId7" Type="http://schemas.openxmlformats.org/officeDocument/2006/relationships/image" Target="../media/image10.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10" Type="http://schemas.openxmlformats.org/officeDocument/2006/relationships/image" Target="../media/image13.jpeg"/><Relationship Id="rId4" Type="http://schemas.openxmlformats.org/officeDocument/2006/relationships/image" Target="../media/image7.jpeg"/><Relationship Id="rId9" Type="http://schemas.openxmlformats.org/officeDocument/2006/relationships/image" Target="../media/image1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4162425</xdr:colOff>
      <xdr:row>320</xdr:row>
      <xdr:rowOff>57150</xdr:rowOff>
    </xdr:from>
    <xdr:to>
      <xdr:col>3</xdr:col>
      <xdr:colOff>466725</xdr:colOff>
      <xdr:row>326</xdr:row>
      <xdr:rowOff>66675</xdr:rowOff>
    </xdr:to>
    <xdr:pic>
      <xdr:nvPicPr>
        <xdr:cNvPr id="4" name="Picture 21" descr="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581525" y="168259125"/>
          <a:ext cx="1428750" cy="1238250"/>
        </a:xfrm>
        <a:prstGeom prst="rect">
          <a:avLst/>
        </a:prstGeom>
        <a:noFill/>
        <a:ln w="9525">
          <a:noFill/>
          <a:miter lim="800000"/>
          <a:headEnd/>
          <a:tailEnd/>
        </a:ln>
      </xdr:spPr>
    </xdr:pic>
    <xdr:clientData/>
  </xdr:twoCellAnchor>
  <xdr:twoCellAnchor>
    <xdr:from>
      <xdr:col>3</xdr:col>
      <xdr:colOff>180975</xdr:colOff>
      <xdr:row>323</xdr:row>
      <xdr:rowOff>19050</xdr:rowOff>
    </xdr:from>
    <xdr:to>
      <xdr:col>4</xdr:col>
      <xdr:colOff>619125</xdr:colOff>
      <xdr:row>325</xdr:row>
      <xdr:rowOff>123825</xdr:rowOff>
    </xdr:to>
    <xdr:pic>
      <xdr:nvPicPr>
        <xdr:cNvPr id="5" name="Picture 22" descr="2">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724525" y="168878250"/>
          <a:ext cx="1352550" cy="4857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38100</xdr:colOff>
      <xdr:row>31</xdr:row>
      <xdr:rowOff>200025</xdr:rowOff>
    </xdr:from>
    <xdr:to>
      <xdr:col>5</xdr:col>
      <xdr:colOff>914400</xdr:colOff>
      <xdr:row>31</xdr:row>
      <xdr:rowOff>200025</xdr:rowOff>
    </xdr:to>
    <xdr:pic>
      <xdr:nvPicPr>
        <xdr:cNvPr id="9" name="Picture 42" descr="ZS_CRF_F_CRAFT_M_PMMA">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162550" y="14420850"/>
          <a:ext cx="876300" cy="866775"/>
        </a:xfrm>
        <a:prstGeom prst="rect">
          <a:avLst/>
        </a:prstGeom>
        <a:noFill/>
        <a:ln w="9525">
          <a:noFill/>
          <a:miter lim="800000"/>
          <a:headEnd/>
          <a:tailEnd/>
        </a:ln>
      </xdr:spPr>
    </xdr:pic>
    <xdr:clientData/>
  </xdr:twoCellAnchor>
  <xdr:twoCellAnchor editAs="oneCell">
    <xdr:from>
      <xdr:col>5</xdr:col>
      <xdr:colOff>133350</xdr:colOff>
      <xdr:row>33</xdr:row>
      <xdr:rowOff>171449</xdr:rowOff>
    </xdr:from>
    <xdr:to>
      <xdr:col>5</xdr:col>
      <xdr:colOff>838200</xdr:colOff>
      <xdr:row>33</xdr:row>
      <xdr:rowOff>647700</xdr:rowOff>
    </xdr:to>
    <xdr:pic>
      <xdr:nvPicPr>
        <xdr:cNvPr id="10" name="Picture 46" descr="ZS_CRF_F_Wandhalterung">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257800" y="17611724"/>
          <a:ext cx="704850" cy="476251"/>
        </a:xfrm>
        <a:prstGeom prst="rect">
          <a:avLst/>
        </a:prstGeom>
        <a:noFill/>
        <a:ln w="9525">
          <a:noFill/>
          <a:miter lim="800000"/>
          <a:headEnd/>
          <a:tailEnd/>
        </a:ln>
      </xdr:spPr>
    </xdr:pic>
    <xdr:clientData/>
  </xdr:twoCellAnchor>
  <xdr:twoCellAnchor editAs="oneCell">
    <xdr:from>
      <xdr:col>5</xdr:col>
      <xdr:colOff>114300</xdr:colOff>
      <xdr:row>35</xdr:row>
      <xdr:rowOff>419100</xdr:rowOff>
    </xdr:from>
    <xdr:to>
      <xdr:col>5</xdr:col>
      <xdr:colOff>904875</xdr:colOff>
      <xdr:row>35</xdr:row>
      <xdr:rowOff>1076325</xdr:rowOff>
    </xdr:to>
    <xdr:pic>
      <xdr:nvPicPr>
        <xdr:cNvPr id="11" name="Picture 43" descr="D-CO LED Floodlights">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5238750" y="18802350"/>
          <a:ext cx="790575" cy="657225"/>
        </a:xfrm>
        <a:prstGeom prst="rect">
          <a:avLst/>
        </a:prstGeom>
        <a:noFill/>
        <a:ln w="9525">
          <a:noFill/>
          <a:miter lim="800000"/>
          <a:headEnd/>
          <a:tailEnd/>
        </a:ln>
      </xdr:spPr>
    </xdr:pic>
    <xdr:clientData/>
  </xdr:twoCellAnchor>
  <xdr:twoCellAnchor editAs="oneCell">
    <xdr:from>
      <xdr:col>5</xdr:col>
      <xdr:colOff>47625</xdr:colOff>
      <xdr:row>37</xdr:row>
      <xdr:rowOff>485775</xdr:rowOff>
    </xdr:from>
    <xdr:to>
      <xdr:col>5</xdr:col>
      <xdr:colOff>876300</xdr:colOff>
      <xdr:row>37</xdr:row>
      <xdr:rowOff>1295400</xdr:rowOff>
    </xdr:to>
    <xdr:pic>
      <xdr:nvPicPr>
        <xdr:cNvPr id="12" name="Picture 39" descr="Katona â KAT SQ 1400-840 HF">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5172075" y="20393025"/>
          <a:ext cx="828675" cy="809625"/>
        </a:xfrm>
        <a:prstGeom prst="rect">
          <a:avLst/>
        </a:prstGeom>
        <a:noFill/>
        <a:ln w="9525">
          <a:noFill/>
          <a:miter lim="800000"/>
          <a:headEnd/>
          <a:tailEnd/>
        </a:ln>
      </xdr:spPr>
    </xdr:pic>
    <xdr:clientData/>
  </xdr:twoCellAnchor>
  <xdr:twoCellAnchor editAs="oneCell">
    <xdr:from>
      <xdr:col>5</xdr:col>
      <xdr:colOff>76200</xdr:colOff>
      <xdr:row>39</xdr:row>
      <xdr:rowOff>219075</xdr:rowOff>
    </xdr:from>
    <xdr:to>
      <xdr:col>5</xdr:col>
      <xdr:colOff>904875</xdr:colOff>
      <xdr:row>39</xdr:row>
      <xdr:rowOff>219075</xdr:rowOff>
    </xdr:to>
    <xdr:pic>
      <xdr:nvPicPr>
        <xdr:cNvPr id="13" name="Picture 39" descr="Katona â KAT SQ 1400-840 HF">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5200650" y="19735800"/>
          <a:ext cx="828675" cy="828675"/>
        </a:xfrm>
        <a:prstGeom prst="rect">
          <a:avLst/>
        </a:prstGeom>
        <a:noFill/>
        <a:ln w="9525">
          <a:noFill/>
          <a:miter lim="800000"/>
          <a:headEnd/>
          <a:tailEnd/>
        </a:ln>
      </xdr:spPr>
    </xdr:pic>
    <xdr:clientData/>
  </xdr:twoCellAnchor>
  <xdr:twoCellAnchor editAs="oneCell">
    <xdr:from>
      <xdr:col>5</xdr:col>
      <xdr:colOff>38100</xdr:colOff>
      <xdr:row>41</xdr:row>
      <xdr:rowOff>209550</xdr:rowOff>
    </xdr:from>
    <xdr:to>
      <xdr:col>5</xdr:col>
      <xdr:colOff>914400</xdr:colOff>
      <xdr:row>41</xdr:row>
      <xdr:rowOff>209550</xdr:rowOff>
    </xdr:to>
    <xdr:pic>
      <xdr:nvPicPr>
        <xdr:cNvPr id="14" name="Picture 44" descr="Aquaforce Pro">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5162550" y="21269325"/>
          <a:ext cx="876300" cy="876300"/>
        </a:xfrm>
        <a:prstGeom prst="rect">
          <a:avLst/>
        </a:prstGeom>
        <a:noFill/>
        <a:ln w="9525">
          <a:noFill/>
          <a:miter lim="800000"/>
          <a:headEnd/>
          <a:tailEnd/>
        </a:ln>
      </xdr:spPr>
    </xdr:pic>
    <xdr:clientData/>
  </xdr:twoCellAnchor>
  <xdr:twoCellAnchor editAs="oneCell">
    <xdr:from>
      <xdr:col>5</xdr:col>
      <xdr:colOff>38100</xdr:colOff>
      <xdr:row>31</xdr:row>
      <xdr:rowOff>590551</xdr:rowOff>
    </xdr:from>
    <xdr:to>
      <xdr:col>5</xdr:col>
      <xdr:colOff>914400</xdr:colOff>
      <xdr:row>31</xdr:row>
      <xdr:rowOff>1371601</xdr:rowOff>
    </xdr:to>
    <xdr:pic>
      <xdr:nvPicPr>
        <xdr:cNvPr id="16" name="Picture 42" descr="ZS_CRF_F_CRAFT_M_PMMA">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5162550" y="15773401"/>
          <a:ext cx="876300" cy="781050"/>
        </a:xfrm>
        <a:prstGeom prst="rect">
          <a:avLst/>
        </a:prstGeom>
        <a:noFill/>
        <a:ln w="9525">
          <a:noFill/>
          <a:miter lim="800000"/>
          <a:headEnd/>
          <a:tailEnd/>
        </a:ln>
      </xdr:spPr>
    </xdr:pic>
    <xdr:clientData/>
  </xdr:twoCellAnchor>
  <xdr:twoCellAnchor editAs="oneCell">
    <xdr:from>
      <xdr:col>5</xdr:col>
      <xdr:colOff>38100</xdr:colOff>
      <xdr:row>43</xdr:row>
      <xdr:rowOff>409575</xdr:rowOff>
    </xdr:from>
    <xdr:to>
      <xdr:col>5</xdr:col>
      <xdr:colOff>895350</xdr:colOff>
      <xdr:row>43</xdr:row>
      <xdr:rowOff>1257300</xdr:rowOff>
    </xdr:to>
    <xdr:pic>
      <xdr:nvPicPr>
        <xdr:cNvPr id="17" name="Picture 45" descr="Chalice 74">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5162550" y="26031825"/>
          <a:ext cx="857250" cy="847725"/>
        </a:xfrm>
        <a:prstGeom prst="rect">
          <a:avLst/>
        </a:prstGeom>
        <a:noFill/>
        <a:ln w="9525">
          <a:noFill/>
          <a:miter lim="800000"/>
          <a:headEnd/>
          <a:tailEnd/>
        </a:ln>
      </xdr:spPr>
    </xdr:pic>
    <xdr:clientData/>
  </xdr:twoCellAnchor>
  <xdr:twoCellAnchor editAs="oneCell">
    <xdr:from>
      <xdr:col>5</xdr:col>
      <xdr:colOff>47625</xdr:colOff>
      <xdr:row>39</xdr:row>
      <xdr:rowOff>504825</xdr:rowOff>
    </xdr:from>
    <xdr:to>
      <xdr:col>5</xdr:col>
      <xdr:colOff>876300</xdr:colOff>
      <xdr:row>39</xdr:row>
      <xdr:rowOff>1314450</xdr:rowOff>
    </xdr:to>
    <xdr:pic>
      <xdr:nvPicPr>
        <xdr:cNvPr id="18" name="Picture 39" descr="Katona â KAT SQ 1400-840 HF">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5172075" y="22317075"/>
          <a:ext cx="828675" cy="809625"/>
        </a:xfrm>
        <a:prstGeom prst="rect">
          <a:avLst/>
        </a:prstGeom>
        <a:noFill/>
        <a:ln w="9525">
          <a:noFill/>
          <a:miter lim="800000"/>
          <a:headEnd/>
          <a:tailEnd/>
        </a:ln>
      </xdr:spPr>
    </xdr:pic>
    <xdr:clientData/>
  </xdr:twoCellAnchor>
  <xdr:twoCellAnchor editAs="oneCell">
    <xdr:from>
      <xdr:col>5</xdr:col>
      <xdr:colOff>47625</xdr:colOff>
      <xdr:row>41</xdr:row>
      <xdr:rowOff>485775</xdr:rowOff>
    </xdr:from>
    <xdr:to>
      <xdr:col>5</xdr:col>
      <xdr:colOff>923925</xdr:colOff>
      <xdr:row>41</xdr:row>
      <xdr:rowOff>1362075</xdr:rowOff>
    </xdr:to>
    <xdr:pic>
      <xdr:nvPicPr>
        <xdr:cNvPr id="19" name="Picture 44" descr="Aquaforce Pro">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5172075" y="24203025"/>
          <a:ext cx="876300" cy="8763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5</xdr:col>
          <xdr:colOff>47625</xdr:colOff>
          <xdr:row>65581</xdr:row>
          <xdr:rowOff>200025</xdr:rowOff>
        </xdr:from>
        <xdr:to>
          <xdr:col>5</xdr:col>
          <xdr:colOff>895350</xdr:colOff>
          <xdr:row>65587</xdr:row>
          <xdr:rowOff>47625</xdr:rowOff>
        </xdr:to>
        <xdr:sp macro="" textlink="">
          <xdr:nvSpPr>
            <xdr:cNvPr id="2050" name="Object 1026"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131117</xdr:row>
          <xdr:rowOff>200025</xdr:rowOff>
        </xdr:from>
        <xdr:to>
          <xdr:col>5</xdr:col>
          <xdr:colOff>895350</xdr:colOff>
          <xdr:row>131123</xdr:row>
          <xdr:rowOff>47625</xdr:rowOff>
        </xdr:to>
        <xdr:sp macro="" textlink="">
          <xdr:nvSpPr>
            <xdr:cNvPr id="2051" name="Object 1027"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196653</xdr:row>
          <xdr:rowOff>200025</xdr:rowOff>
        </xdr:from>
        <xdr:to>
          <xdr:col>5</xdr:col>
          <xdr:colOff>895350</xdr:colOff>
          <xdr:row>196659</xdr:row>
          <xdr:rowOff>47625</xdr:rowOff>
        </xdr:to>
        <xdr:sp macro="" textlink="">
          <xdr:nvSpPr>
            <xdr:cNvPr id="2052" name="Object 1028"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262189</xdr:row>
          <xdr:rowOff>200025</xdr:rowOff>
        </xdr:from>
        <xdr:to>
          <xdr:col>5</xdr:col>
          <xdr:colOff>895350</xdr:colOff>
          <xdr:row>262195</xdr:row>
          <xdr:rowOff>47625</xdr:rowOff>
        </xdr:to>
        <xdr:sp macro="" textlink="">
          <xdr:nvSpPr>
            <xdr:cNvPr id="2053" name="Object 1029"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327725</xdr:row>
          <xdr:rowOff>200025</xdr:rowOff>
        </xdr:from>
        <xdr:to>
          <xdr:col>5</xdr:col>
          <xdr:colOff>895350</xdr:colOff>
          <xdr:row>327731</xdr:row>
          <xdr:rowOff>47625</xdr:rowOff>
        </xdr:to>
        <xdr:sp macro="" textlink="">
          <xdr:nvSpPr>
            <xdr:cNvPr id="2054" name="Object 1030"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393261</xdr:row>
          <xdr:rowOff>200025</xdr:rowOff>
        </xdr:from>
        <xdr:to>
          <xdr:col>5</xdr:col>
          <xdr:colOff>895350</xdr:colOff>
          <xdr:row>393267</xdr:row>
          <xdr:rowOff>47625</xdr:rowOff>
        </xdr:to>
        <xdr:sp macro="" textlink="">
          <xdr:nvSpPr>
            <xdr:cNvPr id="2055" name="Object 1031"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458797</xdr:row>
          <xdr:rowOff>200025</xdr:rowOff>
        </xdr:from>
        <xdr:to>
          <xdr:col>5</xdr:col>
          <xdr:colOff>895350</xdr:colOff>
          <xdr:row>458803</xdr:row>
          <xdr:rowOff>47625</xdr:rowOff>
        </xdr:to>
        <xdr:sp macro="" textlink="">
          <xdr:nvSpPr>
            <xdr:cNvPr id="2056" name="Object 1032"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524333</xdr:row>
          <xdr:rowOff>200025</xdr:rowOff>
        </xdr:from>
        <xdr:to>
          <xdr:col>5</xdr:col>
          <xdr:colOff>895350</xdr:colOff>
          <xdr:row>524339</xdr:row>
          <xdr:rowOff>47625</xdr:rowOff>
        </xdr:to>
        <xdr:sp macro="" textlink="">
          <xdr:nvSpPr>
            <xdr:cNvPr id="2057" name="Object 1033"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589869</xdr:row>
          <xdr:rowOff>200025</xdr:rowOff>
        </xdr:from>
        <xdr:to>
          <xdr:col>5</xdr:col>
          <xdr:colOff>895350</xdr:colOff>
          <xdr:row>589875</xdr:row>
          <xdr:rowOff>47625</xdr:rowOff>
        </xdr:to>
        <xdr:sp macro="" textlink="">
          <xdr:nvSpPr>
            <xdr:cNvPr id="2058" name="Object 1034"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655405</xdr:row>
          <xdr:rowOff>200025</xdr:rowOff>
        </xdr:from>
        <xdr:to>
          <xdr:col>5</xdr:col>
          <xdr:colOff>895350</xdr:colOff>
          <xdr:row>655411</xdr:row>
          <xdr:rowOff>47625</xdr:rowOff>
        </xdr:to>
        <xdr:sp macro="" textlink="">
          <xdr:nvSpPr>
            <xdr:cNvPr id="2059" name="Object 1035"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066" name="Object 1042"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067" name="Object 1043"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068" name="Object 1044"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069" name="Object 1045"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070" name="Object 1046" hidden="1">
              <a:extLst>
                <a:ext uri="{63B3BB69-23CF-44E3-9099-C40C66FF867C}">
                  <a14:compatExt spid="_x0000_s2070"/>
                </a:ext>
                <a:ext uri="{FF2B5EF4-FFF2-40B4-BE49-F238E27FC236}">
                  <a16:creationId xmlns:a16="http://schemas.microsoft.com/office/drawing/2014/main" id="{00000000-0008-0000-0200-00001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071" name="Object 1047" hidden="1">
              <a:extLst>
                <a:ext uri="{63B3BB69-23CF-44E3-9099-C40C66FF867C}">
                  <a14:compatExt spid="_x0000_s2071"/>
                </a:ext>
                <a:ext uri="{FF2B5EF4-FFF2-40B4-BE49-F238E27FC236}">
                  <a16:creationId xmlns:a16="http://schemas.microsoft.com/office/drawing/2014/main" id="{00000000-0008-0000-0200-00001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072" name="Object 1048"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073" name="Object 1049" hidden="1">
              <a:extLst>
                <a:ext uri="{63B3BB69-23CF-44E3-9099-C40C66FF867C}">
                  <a14:compatExt spid="_x0000_s2073"/>
                </a:ext>
                <a:ext uri="{FF2B5EF4-FFF2-40B4-BE49-F238E27FC236}">
                  <a16:creationId xmlns:a16="http://schemas.microsoft.com/office/drawing/2014/main" id="{00000000-0008-0000-0200-00001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074" name="Object 1050" hidden="1">
              <a:extLst>
                <a:ext uri="{63B3BB69-23CF-44E3-9099-C40C66FF867C}">
                  <a14:compatExt spid="_x0000_s2074"/>
                </a:ext>
                <a:ext uri="{FF2B5EF4-FFF2-40B4-BE49-F238E27FC236}">
                  <a16:creationId xmlns:a16="http://schemas.microsoft.com/office/drawing/2014/main" id="{00000000-0008-0000-0200-00001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075" name="Object 1051" hidden="1">
              <a:extLst>
                <a:ext uri="{63B3BB69-23CF-44E3-9099-C40C66FF867C}">
                  <a14:compatExt spid="_x0000_s2075"/>
                </a:ext>
                <a:ext uri="{FF2B5EF4-FFF2-40B4-BE49-F238E27FC236}">
                  <a16:creationId xmlns:a16="http://schemas.microsoft.com/office/drawing/2014/main" id="{00000000-0008-0000-0200-00001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082" name="Object 1058"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083" name="Object 1059"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084" name="Object 1060"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085" name="Object 1061"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086" name="Object 1062"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087" name="Object 1063"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088" name="Object 1064"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089" name="Object 1065"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090" name="Object 1066"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091" name="Object 1067"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098" name="Object 1074" hidden="1">
              <a:extLst>
                <a:ext uri="{63B3BB69-23CF-44E3-9099-C40C66FF867C}">
                  <a14:compatExt spid="_x0000_s2098"/>
                </a:ext>
                <a:ext uri="{FF2B5EF4-FFF2-40B4-BE49-F238E27FC236}">
                  <a16:creationId xmlns:a16="http://schemas.microsoft.com/office/drawing/2014/main" id="{00000000-0008-0000-0200-00003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099" name="Object 1075" hidden="1">
              <a:extLst>
                <a:ext uri="{63B3BB69-23CF-44E3-9099-C40C66FF867C}">
                  <a14:compatExt spid="_x0000_s2099"/>
                </a:ext>
                <a:ext uri="{FF2B5EF4-FFF2-40B4-BE49-F238E27FC236}">
                  <a16:creationId xmlns:a16="http://schemas.microsoft.com/office/drawing/2014/main" id="{00000000-0008-0000-0200-00003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100" name="Object 1076" hidden="1">
              <a:extLst>
                <a:ext uri="{63B3BB69-23CF-44E3-9099-C40C66FF867C}">
                  <a14:compatExt spid="_x0000_s2100"/>
                </a:ext>
                <a:ext uri="{FF2B5EF4-FFF2-40B4-BE49-F238E27FC236}">
                  <a16:creationId xmlns:a16="http://schemas.microsoft.com/office/drawing/2014/main" id="{00000000-0008-0000-0200-00003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101" name="Object 1077" hidden="1">
              <a:extLst>
                <a:ext uri="{63B3BB69-23CF-44E3-9099-C40C66FF867C}">
                  <a14:compatExt spid="_x0000_s2101"/>
                </a:ext>
                <a:ext uri="{FF2B5EF4-FFF2-40B4-BE49-F238E27FC236}">
                  <a16:creationId xmlns:a16="http://schemas.microsoft.com/office/drawing/2014/main" id="{00000000-0008-0000-0200-00003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102" name="Object 1078" hidden="1">
              <a:extLst>
                <a:ext uri="{63B3BB69-23CF-44E3-9099-C40C66FF867C}">
                  <a14:compatExt spid="_x0000_s2102"/>
                </a:ext>
                <a:ext uri="{FF2B5EF4-FFF2-40B4-BE49-F238E27FC236}">
                  <a16:creationId xmlns:a16="http://schemas.microsoft.com/office/drawing/2014/main" id="{00000000-0008-0000-0200-00003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103" name="Object 1079" hidden="1">
              <a:extLst>
                <a:ext uri="{63B3BB69-23CF-44E3-9099-C40C66FF867C}">
                  <a14:compatExt spid="_x0000_s2103"/>
                </a:ext>
                <a:ext uri="{FF2B5EF4-FFF2-40B4-BE49-F238E27FC236}">
                  <a16:creationId xmlns:a16="http://schemas.microsoft.com/office/drawing/2014/main" id="{00000000-0008-0000-0200-00003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104" name="Object 1080" hidden="1">
              <a:extLst>
                <a:ext uri="{63B3BB69-23CF-44E3-9099-C40C66FF867C}">
                  <a14:compatExt spid="_x0000_s2104"/>
                </a:ext>
                <a:ext uri="{FF2B5EF4-FFF2-40B4-BE49-F238E27FC236}">
                  <a16:creationId xmlns:a16="http://schemas.microsoft.com/office/drawing/2014/main" id="{00000000-0008-0000-0200-00003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105" name="Object 1081" hidden="1">
              <a:extLst>
                <a:ext uri="{63B3BB69-23CF-44E3-9099-C40C66FF867C}">
                  <a14:compatExt spid="_x0000_s2105"/>
                </a:ext>
                <a:ext uri="{FF2B5EF4-FFF2-40B4-BE49-F238E27FC236}">
                  <a16:creationId xmlns:a16="http://schemas.microsoft.com/office/drawing/2014/main" id="{00000000-0008-0000-0200-00003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106" name="Object 1082" hidden="1">
              <a:extLst>
                <a:ext uri="{63B3BB69-23CF-44E3-9099-C40C66FF867C}">
                  <a14:compatExt spid="_x0000_s2106"/>
                </a:ext>
                <a:ext uri="{FF2B5EF4-FFF2-40B4-BE49-F238E27FC236}">
                  <a16:creationId xmlns:a16="http://schemas.microsoft.com/office/drawing/2014/main" id="{00000000-0008-0000-0200-00003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107" name="Object 1083" hidden="1">
              <a:extLst>
                <a:ext uri="{63B3BB69-23CF-44E3-9099-C40C66FF867C}">
                  <a14:compatExt spid="_x0000_s2107"/>
                </a:ext>
                <a:ext uri="{FF2B5EF4-FFF2-40B4-BE49-F238E27FC236}">
                  <a16:creationId xmlns:a16="http://schemas.microsoft.com/office/drawing/2014/main" id="{00000000-0008-0000-0200-00003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114" name="Object 1090" hidden="1">
              <a:extLst>
                <a:ext uri="{63B3BB69-23CF-44E3-9099-C40C66FF867C}">
                  <a14:compatExt spid="_x0000_s2114"/>
                </a:ext>
                <a:ext uri="{FF2B5EF4-FFF2-40B4-BE49-F238E27FC236}">
                  <a16:creationId xmlns:a16="http://schemas.microsoft.com/office/drawing/2014/main" id="{00000000-0008-0000-0200-00004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115" name="Object 1091" hidden="1">
              <a:extLst>
                <a:ext uri="{63B3BB69-23CF-44E3-9099-C40C66FF867C}">
                  <a14:compatExt spid="_x0000_s2115"/>
                </a:ext>
                <a:ext uri="{FF2B5EF4-FFF2-40B4-BE49-F238E27FC236}">
                  <a16:creationId xmlns:a16="http://schemas.microsoft.com/office/drawing/2014/main" id="{00000000-0008-0000-0200-00004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116" name="Object 1092" hidden="1">
              <a:extLst>
                <a:ext uri="{63B3BB69-23CF-44E3-9099-C40C66FF867C}">
                  <a14:compatExt spid="_x0000_s2116"/>
                </a:ext>
                <a:ext uri="{FF2B5EF4-FFF2-40B4-BE49-F238E27FC236}">
                  <a16:creationId xmlns:a16="http://schemas.microsoft.com/office/drawing/2014/main" id="{00000000-0008-0000-0200-00004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117" name="Object 1093" hidden="1">
              <a:extLst>
                <a:ext uri="{63B3BB69-23CF-44E3-9099-C40C66FF867C}">
                  <a14:compatExt spid="_x0000_s2117"/>
                </a:ext>
                <a:ext uri="{FF2B5EF4-FFF2-40B4-BE49-F238E27FC236}">
                  <a16:creationId xmlns:a16="http://schemas.microsoft.com/office/drawing/2014/main" id="{00000000-0008-0000-0200-00004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118" name="Object 1094" hidden="1">
              <a:extLst>
                <a:ext uri="{63B3BB69-23CF-44E3-9099-C40C66FF867C}">
                  <a14:compatExt spid="_x0000_s2118"/>
                </a:ext>
                <a:ext uri="{FF2B5EF4-FFF2-40B4-BE49-F238E27FC236}">
                  <a16:creationId xmlns:a16="http://schemas.microsoft.com/office/drawing/2014/main" id="{00000000-0008-0000-0200-00004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119" name="Object 1095" hidden="1">
              <a:extLst>
                <a:ext uri="{63B3BB69-23CF-44E3-9099-C40C66FF867C}">
                  <a14:compatExt spid="_x0000_s2119"/>
                </a:ext>
                <a:ext uri="{FF2B5EF4-FFF2-40B4-BE49-F238E27FC236}">
                  <a16:creationId xmlns:a16="http://schemas.microsoft.com/office/drawing/2014/main" id="{00000000-0008-0000-0200-00004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120" name="Object 1096" hidden="1">
              <a:extLst>
                <a:ext uri="{63B3BB69-23CF-44E3-9099-C40C66FF867C}">
                  <a14:compatExt spid="_x0000_s2120"/>
                </a:ext>
                <a:ext uri="{FF2B5EF4-FFF2-40B4-BE49-F238E27FC236}">
                  <a16:creationId xmlns:a16="http://schemas.microsoft.com/office/drawing/2014/main" id="{00000000-0008-0000-0200-00004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121" name="Object 1097" hidden="1">
              <a:extLst>
                <a:ext uri="{63B3BB69-23CF-44E3-9099-C40C66FF867C}">
                  <a14:compatExt spid="_x0000_s2121"/>
                </a:ext>
                <a:ext uri="{FF2B5EF4-FFF2-40B4-BE49-F238E27FC236}">
                  <a16:creationId xmlns:a16="http://schemas.microsoft.com/office/drawing/2014/main" id="{00000000-0008-0000-0200-00004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122" name="Object 1098" hidden="1">
              <a:extLst>
                <a:ext uri="{63B3BB69-23CF-44E3-9099-C40C66FF867C}">
                  <a14:compatExt spid="_x0000_s2122"/>
                </a:ext>
                <a:ext uri="{FF2B5EF4-FFF2-40B4-BE49-F238E27FC236}">
                  <a16:creationId xmlns:a16="http://schemas.microsoft.com/office/drawing/2014/main" id="{00000000-0008-0000-0200-00004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123" name="Object 1099" hidden="1">
              <a:extLst>
                <a:ext uri="{63B3BB69-23CF-44E3-9099-C40C66FF867C}">
                  <a14:compatExt spid="_x0000_s2123"/>
                </a:ext>
                <a:ext uri="{FF2B5EF4-FFF2-40B4-BE49-F238E27FC236}">
                  <a16:creationId xmlns:a16="http://schemas.microsoft.com/office/drawing/2014/main" id="{00000000-0008-0000-0200-00004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130" name="Object 1106" hidden="1">
              <a:extLst>
                <a:ext uri="{63B3BB69-23CF-44E3-9099-C40C66FF867C}">
                  <a14:compatExt spid="_x0000_s2130"/>
                </a:ext>
                <a:ext uri="{FF2B5EF4-FFF2-40B4-BE49-F238E27FC236}">
                  <a16:creationId xmlns:a16="http://schemas.microsoft.com/office/drawing/2014/main" id="{00000000-0008-0000-0200-00005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131" name="Object 1107" hidden="1">
              <a:extLst>
                <a:ext uri="{63B3BB69-23CF-44E3-9099-C40C66FF867C}">
                  <a14:compatExt spid="_x0000_s2131"/>
                </a:ext>
                <a:ext uri="{FF2B5EF4-FFF2-40B4-BE49-F238E27FC236}">
                  <a16:creationId xmlns:a16="http://schemas.microsoft.com/office/drawing/2014/main" id="{00000000-0008-0000-0200-00005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132" name="Object 1108" hidden="1">
              <a:extLst>
                <a:ext uri="{63B3BB69-23CF-44E3-9099-C40C66FF867C}">
                  <a14:compatExt spid="_x0000_s2132"/>
                </a:ext>
                <a:ext uri="{FF2B5EF4-FFF2-40B4-BE49-F238E27FC236}">
                  <a16:creationId xmlns:a16="http://schemas.microsoft.com/office/drawing/2014/main" id="{00000000-0008-0000-0200-00005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133" name="Object 1109" hidden="1">
              <a:extLst>
                <a:ext uri="{63B3BB69-23CF-44E3-9099-C40C66FF867C}">
                  <a14:compatExt spid="_x0000_s2133"/>
                </a:ext>
                <a:ext uri="{FF2B5EF4-FFF2-40B4-BE49-F238E27FC236}">
                  <a16:creationId xmlns:a16="http://schemas.microsoft.com/office/drawing/2014/main" id="{00000000-0008-0000-0200-00005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134" name="Object 1110" hidden="1">
              <a:extLst>
                <a:ext uri="{63B3BB69-23CF-44E3-9099-C40C66FF867C}">
                  <a14:compatExt spid="_x0000_s2134"/>
                </a:ext>
                <a:ext uri="{FF2B5EF4-FFF2-40B4-BE49-F238E27FC236}">
                  <a16:creationId xmlns:a16="http://schemas.microsoft.com/office/drawing/2014/main" id="{00000000-0008-0000-0200-00005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135" name="Object 1111" hidden="1">
              <a:extLst>
                <a:ext uri="{63B3BB69-23CF-44E3-9099-C40C66FF867C}">
                  <a14:compatExt spid="_x0000_s2135"/>
                </a:ext>
                <a:ext uri="{FF2B5EF4-FFF2-40B4-BE49-F238E27FC236}">
                  <a16:creationId xmlns:a16="http://schemas.microsoft.com/office/drawing/2014/main" id="{00000000-0008-0000-0200-00005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136" name="Object 1112" hidden="1">
              <a:extLst>
                <a:ext uri="{63B3BB69-23CF-44E3-9099-C40C66FF867C}">
                  <a14:compatExt spid="_x0000_s2136"/>
                </a:ext>
                <a:ext uri="{FF2B5EF4-FFF2-40B4-BE49-F238E27FC236}">
                  <a16:creationId xmlns:a16="http://schemas.microsoft.com/office/drawing/2014/main" id="{00000000-0008-0000-0200-00005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137" name="Object 1113" hidden="1">
              <a:extLst>
                <a:ext uri="{63B3BB69-23CF-44E3-9099-C40C66FF867C}">
                  <a14:compatExt spid="_x0000_s2137"/>
                </a:ext>
                <a:ext uri="{FF2B5EF4-FFF2-40B4-BE49-F238E27FC236}">
                  <a16:creationId xmlns:a16="http://schemas.microsoft.com/office/drawing/2014/main" id="{00000000-0008-0000-0200-00005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138" name="Object 1114" hidden="1">
              <a:extLst>
                <a:ext uri="{63B3BB69-23CF-44E3-9099-C40C66FF867C}">
                  <a14:compatExt spid="_x0000_s2138"/>
                </a:ext>
                <a:ext uri="{FF2B5EF4-FFF2-40B4-BE49-F238E27FC236}">
                  <a16:creationId xmlns:a16="http://schemas.microsoft.com/office/drawing/2014/main" id="{00000000-0008-0000-0200-00005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139" name="Object 1115" hidden="1">
              <a:extLst>
                <a:ext uri="{63B3BB69-23CF-44E3-9099-C40C66FF867C}">
                  <a14:compatExt spid="_x0000_s2139"/>
                </a:ext>
                <a:ext uri="{FF2B5EF4-FFF2-40B4-BE49-F238E27FC236}">
                  <a16:creationId xmlns:a16="http://schemas.microsoft.com/office/drawing/2014/main" id="{00000000-0008-0000-0200-00005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146" name="Object 1122" hidden="1">
              <a:extLst>
                <a:ext uri="{63B3BB69-23CF-44E3-9099-C40C66FF867C}">
                  <a14:compatExt spid="_x0000_s2146"/>
                </a:ext>
                <a:ext uri="{FF2B5EF4-FFF2-40B4-BE49-F238E27FC236}">
                  <a16:creationId xmlns:a16="http://schemas.microsoft.com/office/drawing/2014/main" id="{00000000-0008-0000-0200-00006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147" name="Object 1123" hidden="1">
              <a:extLst>
                <a:ext uri="{63B3BB69-23CF-44E3-9099-C40C66FF867C}">
                  <a14:compatExt spid="_x0000_s2147"/>
                </a:ext>
                <a:ext uri="{FF2B5EF4-FFF2-40B4-BE49-F238E27FC236}">
                  <a16:creationId xmlns:a16="http://schemas.microsoft.com/office/drawing/2014/main" id="{00000000-0008-0000-0200-00006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148" name="Object 1124" hidden="1">
              <a:extLst>
                <a:ext uri="{63B3BB69-23CF-44E3-9099-C40C66FF867C}">
                  <a14:compatExt spid="_x0000_s2148"/>
                </a:ext>
                <a:ext uri="{FF2B5EF4-FFF2-40B4-BE49-F238E27FC236}">
                  <a16:creationId xmlns:a16="http://schemas.microsoft.com/office/drawing/2014/main" id="{00000000-0008-0000-0200-00006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149" name="Object 1125" hidden="1">
              <a:extLst>
                <a:ext uri="{63B3BB69-23CF-44E3-9099-C40C66FF867C}">
                  <a14:compatExt spid="_x0000_s2149"/>
                </a:ext>
                <a:ext uri="{FF2B5EF4-FFF2-40B4-BE49-F238E27FC236}">
                  <a16:creationId xmlns:a16="http://schemas.microsoft.com/office/drawing/2014/main" id="{00000000-0008-0000-0200-00006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150" name="Object 1126" hidden="1">
              <a:extLst>
                <a:ext uri="{63B3BB69-23CF-44E3-9099-C40C66FF867C}">
                  <a14:compatExt spid="_x0000_s2150"/>
                </a:ext>
                <a:ext uri="{FF2B5EF4-FFF2-40B4-BE49-F238E27FC236}">
                  <a16:creationId xmlns:a16="http://schemas.microsoft.com/office/drawing/2014/main" id="{00000000-0008-0000-0200-00006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151" name="Object 1127" hidden="1">
              <a:extLst>
                <a:ext uri="{63B3BB69-23CF-44E3-9099-C40C66FF867C}">
                  <a14:compatExt spid="_x0000_s2151"/>
                </a:ext>
                <a:ext uri="{FF2B5EF4-FFF2-40B4-BE49-F238E27FC236}">
                  <a16:creationId xmlns:a16="http://schemas.microsoft.com/office/drawing/2014/main" id="{00000000-0008-0000-0200-00006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152" name="Object 1128" hidden="1">
              <a:extLst>
                <a:ext uri="{63B3BB69-23CF-44E3-9099-C40C66FF867C}">
                  <a14:compatExt spid="_x0000_s2152"/>
                </a:ext>
                <a:ext uri="{FF2B5EF4-FFF2-40B4-BE49-F238E27FC236}">
                  <a16:creationId xmlns:a16="http://schemas.microsoft.com/office/drawing/2014/main" id="{00000000-0008-0000-0200-00006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153" name="Object 1129" hidden="1">
              <a:extLst>
                <a:ext uri="{63B3BB69-23CF-44E3-9099-C40C66FF867C}">
                  <a14:compatExt spid="_x0000_s2153"/>
                </a:ext>
                <a:ext uri="{FF2B5EF4-FFF2-40B4-BE49-F238E27FC236}">
                  <a16:creationId xmlns:a16="http://schemas.microsoft.com/office/drawing/2014/main" id="{00000000-0008-0000-0200-00006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154" name="Object 1130" hidden="1">
              <a:extLst>
                <a:ext uri="{63B3BB69-23CF-44E3-9099-C40C66FF867C}">
                  <a14:compatExt spid="_x0000_s2154"/>
                </a:ext>
                <a:ext uri="{FF2B5EF4-FFF2-40B4-BE49-F238E27FC236}">
                  <a16:creationId xmlns:a16="http://schemas.microsoft.com/office/drawing/2014/main" id="{00000000-0008-0000-0200-00006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155" name="Object 1131" hidden="1">
              <a:extLst>
                <a:ext uri="{63B3BB69-23CF-44E3-9099-C40C66FF867C}">
                  <a14:compatExt spid="_x0000_s2155"/>
                </a:ext>
                <a:ext uri="{FF2B5EF4-FFF2-40B4-BE49-F238E27FC236}">
                  <a16:creationId xmlns:a16="http://schemas.microsoft.com/office/drawing/2014/main" id="{00000000-0008-0000-0200-00006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162" name="Object 1138" hidden="1">
              <a:extLst>
                <a:ext uri="{63B3BB69-23CF-44E3-9099-C40C66FF867C}">
                  <a14:compatExt spid="_x0000_s2162"/>
                </a:ext>
                <a:ext uri="{FF2B5EF4-FFF2-40B4-BE49-F238E27FC236}">
                  <a16:creationId xmlns:a16="http://schemas.microsoft.com/office/drawing/2014/main" id="{00000000-0008-0000-0200-00007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163" name="Object 1139" hidden="1">
              <a:extLst>
                <a:ext uri="{63B3BB69-23CF-44E3-9099-C40C66FF867C}">
                  <a14:compatExt spid="_x0000_s2163"/>
                </a:ext>
                <a:ext uri="{FF2B5EF4-FFF2-40B4-BE49-F238E27FC236}">
                  <a16:creationId xmlns:a16="http://schemas.microsoft.com/office/drawing/2014/main" id="{00000000-0008-0000-0200-00007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164" name="Object 1140" hidden="1">
              <a:extLst>
                <a:ext uri="{63B3BB69-23CF-44E3-9099-C40C66FF867C}">
                  <a14:compatExt spid="_x0000_s2164"/>
                </a:ext>
                <a:ext uri="{FF2B5EF4-FFF2-40B4-BE49-F238E27FC236}">
                  <a16:creationId xmlns:a16="http://schemas.microsoft.com/office/drawing/2014/main" id="{00000000-0008-0000-0200-00007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165" name="Object 1141" hidden="1">
              <a:extLst>
                <a:ext uri="{63B3BB69-23CF-44E3-9099-C40C66FF867C}">
                  <a14:compatExt spid="_x0000_s2165"/>
                </a:ext>
                <a:ext uri="{FF2B5EF4-FFF2-40B4-BE49-F238E27FC236}">
                  <a16:creationId xmlns:a16="http://schemas.microsoft.com/office/drawing/2014/main" id="{00000000-0008-0000-0200-00007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166" name="Object 1142" hidden="1">
              <a:extLst>
                <a:ext uri="{63B3BB69-23CF-44E3-9099-C40C66FF867C}">
                  <a14:compatExt spid="_x0000_s2166"/>
                </a:ext>
                <a:ext uri="{FF2B5EF4-FFF2-40B4-BE49-F238E27FC236}">
                  <a16:creationId xmlns:a16="http://schemas.microsoft.com/office/drawing/2014/main" id="{00000000-0008-0000-0200-00007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167" name="Object 1143" hidden="1">
              <a:extLst>
                <a:ext uri="{63B3BB69-23CF-44E3-9099-C40C66FF867C}">
                  <a14:compatExt spid="_x0000_s2167"/>
                </a:ext>
                <a:ext uri="{FF2B5EF4-FFF2-40B4-BE49-F238E27FC236}">
                  <a16:creationId xmlns:a16="http://schemas.microsoft.com/office/drawing/2014/main" id="{00000000-0008-0000-0200-00007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168" name="Object 1144" hidden="1">
              <a:extLst>
                <a:ext uri="{63B3BB69-23CF-44E3-9099-C40C66FF867C}">
                  <a14:compatExt spid="_x0000_s2168"/>
                </a:ext>
                <a:ext uri="{FF2B5EF4-FFF2-40B4-BE49-F238E27FC236}">
                  <a16:creationId xmlns:a16="http://schemas.microsoft.com/office/drawing/2014/main" id="{00000000-0008-0000-0200-00007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169" name="Object 1145" hidden="1">
              <a:extLst>
                <a:ext uri="{63B3BB69-23CF-44E3-9099-C40C66FF867C}">
                  <a14:compatExt spid="_x0000_s2169"/>
                </a:ext>
                <a:ext uri="{FF2B5EF4-FFF2-40B4-BE49-F238E27FC236}">
                  <a16:creationId xmlns:a16="http://schemas.microsoft.com/office/drawing/2014/main" id="{00000000-0008-0000-0200-00007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170" name="Object 1146" hidden="1">
              <a:extLst>
                <a:ext uri="{63B3BB69-23CF-44E3-9099-C40C66FF867C}">
                  <a14:compatExt spid="_x0000_s2170"/>
                </a:ext>
                <a:ext uri="{FF2B5EF4-FFF2-40B4-BE49-F238E27FC236}">
                  <a16:creationId xmlns:a16="http://schemas.microsoft.com/office/drawing/2014/main" id="{00000000-0008-0000-0200-00007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171" name="Object 1147" hidden="1">
              <a:extLst>
                <a:ext uri="{63B3BB69-23CF-44E3-9099-C40C66FF867C}">
                  <a14:compatExt spid="_x0000_s2171"/>
                </a:ext>
                <a:ext uri="{FF2B5EF4-FFF2-40B4-BE49-F238E27FC236}">
                  <a16:creationId xmlns:a16="http://schemas.microsoft.com/office/drawing/2014/main" id="{00000000-0008-0000-0200-00007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178" name="Object 1154" hidden="1">
              <a:extLst>
                <a:ext uri="{63B3BB69-23CF-44E3-9099-C40C66FF867C}">
                  <a14:compatExt spid="_x0000_s2178"/>
                </a:ext>
                <a:ext uri="{FF2B5EF4-FFF2-40B4-BE49-F238E27FC236}">
                  <a16:creationId xmlns:a16="http://schemas.microsoft.com/office/drawing/2014/main" id="{00000000-0008-0000-0200-00008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179" name="Object 1155" hidden="1">
              <a:extLst>
                <a:ext uri="{63B3BB69-23CF-44E3-9099-C40C66FF867C}">
                  <a14:compatExt spid="_x0000_s2179"/>
                </a:ext>
                <a:ext uri="{FF2B5EF4-FFF2-40B4-BE49-F238E27FC236}">
                  <a16:creationId xmlns:a16="http://schemas.microsoft.com/office/drawing/2014/main" id="{00000000-0008-0000-0200-00008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180" name="Object 1156" hidden="1">
              <a:extLst>
                <a:ext uri="{63B3BB69-23CF-44E3-9099-C40C66FF867C}">
                  <a14:compatExt spid="_x0000_s2180"/>
                </a:ext>
                <a:ext uri="{FF2B5EF4-FFF2-40B4-BE49-F238E27FC236}">
                  <a16:creationId xmlns:a16="http://schemas.microsoft.com/office/drawing/2014/main" id="{00000000-0008-0000-0200-00008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181" name="Object 1157" hidden="1">
              <a:extLst>
                <a:ext uri="{63B3BB69-23CF-44E3-9099-C40C66FF867C}">
                  <a14:compatExt spid="_x0000_s2181"/>
                </a:ext>
                <a:ext uri="{FF2B5EF4-FFF2-40B4-BE49-F238E27FC236}">
                  <a16:creationId xmlns:a16="http://schemas.microsoft.com/office/drawing/2014/main" id="{00000000-0008-0000-0200-00008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182" name="Object 1158" hidden="1">
              <a:extLst>
                <a:ext uri="{63B3BB69-23CF-44E3-9099-C40C66FF867C}">
                  <a14:compatExt spid="_x0000_s2182"/>
                </a:ext>
                <a:ext uri="{FF2B5EF4-FFF2-40B4-BE49-F238E27FC236}">
                  <a16:creationId xmlns:a16="http://schemas.microsoft.com/office/drawing/2014/main" id="{00000000-0008-0000-0200-00008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183" name="Object 1159" hidden="1">
              <a:extLst>
                <a:ext uri="{63B3BB69-23CF-44E3-9099-C40C66FF867C}">
                  <a14:compatExt spid="_x0000_s2183"/>
                </a:ext>
                <a:ext uri="{FF2B5EF4-FFF2-40B4-BE49-F238E27FC236}">
                  <a16:creationId xmlns:a16="http://schemas.microsoft.com/office/drawing/2014/main" id="{00000000-0008-0000-0200-00008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184" name="Object 1160" hidden="1">
              <a:extLst>
                <a:ext uri="{63B3BB69-23CF-44E3-9099-C40C66FF867C}">
                  <a14:compatExt spid="_x0000_s2184"/>
                </a:ext>
                <a:ext uri="{FF2B5EF4-FFF2-40B4-BE49-F238E27FC236}">
                  <a16:creationId xmlns:a16="http://schemas.microsoft.com/office/drawing/2014/main" id="{00000000-0008-0000-0200-00008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185" name="Object 1161" hidden="1">
              <a:extLst>
                <a:ext uri="{63B3BB69-23CF-44E3-9099-C40C66FF867C}">
                  <a14:compatExt spid="_x0000_s2185"/>
                </a:ext>
                <a:ext uri="{FF2B5EF4-FFF2-40B4-BE49-F238E27FC236}">
                  <a16:creationId xmlns:a16="http://schemas.microsoft.com/office/drawing/2014/main" id="{00000000-0008-0000-0200-00008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186" name="Object 1162" hidden="1">
              <a:extLst>
                <a:ext uri="{63B3BB69-23CF-44E3-9099-C40C66FF867C}">
                  <a14:compatExt spid="_x0000_s2186"/>
                </a:ext>
                <a:ext uri="{FF2B5EF4-FFF2-40B4-BE49-F238E27FC236}">
                  <a16:creationId xmlns:a16="http://schemas.microsoft.com/office/drawing/2014/main" id="{00000000-0008-0000-0200-00008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187" name="Object 1163" hidden="1">
              <a:extLst>
                <a:ext uri="{63B3BB69-23CF-44E3-9099-C40C66FF867C}">
                  <a14:compatExt spid="_x0000_s2187"/>
                </a:ext>
                <a:ext uri="{FF2B5EF4-FFF2-40B4-BE49-F238E27FC236}">
                  <a16:creationId xmlns:a16="http://schemas.microsoft.com/office/drawing/2014/main" id="{00000000-0008-0000-0200-00008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194" name="Object 1170" hidden="1">
              <a:extLst>
                <a:ext uri="{63B3BB69-23CF-44E3-9099-C40C66FF867C}">
                  <a14:compatExt spid="_x0000_s2194"/>
                </a:ext>
                <a:ext uri="{FF2B5EF4-FFF2-40B4-BE49-F238E27FC236}">
                  <a16:creationId xmlns:a16="http://schemas.microsoft.com/office/drawing/2014/main" id="{00000000-0008-0000-0200-00009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195" name="Object 1171" hidden="1">
              <a:extLst>
                <a:ext uri="{63B3BB69-23CF-44E3-9099-C40C66FF867C}">
                  <a14:compatExt spid="_x0000_s2195"/>
                </a:ext>
                <a:ext uri="{FF2B5EF4-FFF2-40B4-BE49-F238E27FC236}">
                  <a16:creationId xmlns:a16="http://schemas.microsoft.com/office/drawing/2014/main" id="{00000000-0008-0000-0200-00009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196" name="Object 1172" hidden="1">
              <a:extLst>
                <a:ext uri="{63B3BB69-23CF-44E3-9099-C40C66FF867C}">
                  <a14:compatExt spid="_x0000_s2196"/>
                </a:ext>
                <a:ext uri="{FF2B5EF4-FFF2-40B4-BE49-F238E27FC236}">
                  <a16:creationId xmlns:a16="http://schemas.microsoft.com/office/drawing/2014/main" id="{00000000-0008-0000-0200-00009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197" name="Object 1173" hidden="1">
              <a:extLst>
                <a:ext uri="{63B3BB69-23CF-44E3-9099-C40C66FF867C}">
                  <a14:compatExt spid="_x0000_s2197"/>
                </a:ext>
                <a:ext uri="{FF2B5EF4-FFF2-40B4-BE49-F238E27FC236}">
                  <a16:creationId xmlns:a16="http://schemas.microsoft.com/office/drawing/2014/main" id="{00000000-0008-0000-0200-00009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198" name="Object 1174" hidden="1">
              <a:extLst>
                <a:ext uri="{63B3BB69-23CF-44E3-9099-C40C66FF867C}">
                  <a14:compatExt spid="_x0000_s2198"/>
                </a:ext>
                <a:ext uri="{FF2B5EF4-FFF2-40B4-BE49-F238E27FC236}">
                  <a16:creationId xmlns:a16="http://schemas.microsoft.com/office/drawing/2014/main" id="{00000000-0008-0000-0200-00009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199" name="Object 1175" hidden="1">
              <a:extLst>
                <a:ext uri="{63B3BB69-23CF-44E3-9099-C40C66FF867C}">
                  <a14:compatExt spid="_x0000_s2199"/>
                </a:ext>
                <a:ext uri="{FF2B5EF4-FFF2-40B4-BE49-F238E27FC236}">
                  <a16:creationId xmlns:a16="http://schemas.microsoft.com/office/drawing/2014/main" id="{00000000-0008-0000-0200-00009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200" name="Object 1176" hidden="1">
              <a:extLst>
                <a:ext uri="{63B3BB69-23CF-44E3-9099-C40C66FF867C}">
                  <a14:compatExt spid="_x0000_s2200"/>
                </a:ext>
                <a:ext uri="{FF2B5EF4-FFF2-40B4-BE49-F238E27FC236}">
                  <a16:creationId xmlns:a16="http://schemas.microsoft.com/office/drawing/2014/main" id="{00000000-0008-0000-0200-00009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201" name="Object 1177" hidden="1">
              <a:extLst>
                <a:ext uri="{63B3BB69-23CF-44E3-9099-C40C66FF867C}">
                  <a14:compatExt spid="_x0000_s2201"/>
                </a:ext>
                <a:ext uri="{FF2B5EF4-FFF2-40B4-BE49-F238E27FC236}">
                  <a16:creationId xmlns:a16="http://schemas.microsoft.com/office/drawing/2014/main" id="{00000000-0008-0000-0200-00009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202" name="Object 1178" hidden="1">
              <a:extLst>
                <a:ext uri="{63B3BB69-23CF-44E3-9099-C40C66FF867C}">
                  <a14:compatExt spid="_x0000_s2202"/>
                </a:ext>
                <a:ext uri="{FF2B5EF4-FFF2-40B4-BE49-F238E27FC236}">
                  <a16:creationId xmlns:a16="http://schemas.microsoft.com/office/drawing/2014/main" id="{00000000-0008-0000-0200-00009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203" name="Object 1179" hidden="1">
              <a:extLst>
                <a:ext uri="{63B3BB69-23CF-44E3-9099-C40C66FF867C}">
                  <a14:compatExt spid="_x0000_s2203"/>
                </a:ext>
                <a:ext uri="{FF2B5EF4-FFF2-40B4-BE49-F238E27FC236}">
                  <a16:creationId xmlns:a16="http://schemas.microsoft.com/office/drawing/2014/main" id="{00000000-0008-0000-0200-00009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210" name="Object 1186" hidden="1">
              <a:extLst>
                <a:ext uri="{63B3BB69-23CF-44E3-9099-C40C66FF867C}">
                  <a14:compatExt spid="_x0000_s2210"/>
                </a:ext>
                <a:ext uri="{FF2B5EF4-FFF2-40B4-BE49-F238E27FC236}">
                  <a16:creationId xmlns:a16="http://schemas.microsoft.com/office/drawing/2014/main" id="{00000000-0008-0000-0200-0000A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211" name="Object 1187" hidden="1">
              <a:extLst>
                <a:ext uri="{63B3BB69-23CF-44E3-9099-C40C66FF867C}">
                  <a14:compatExt spid="_x0000_s2211"/>
                </a:ext>
                <a:ext uri="{FF2B5EF4-FFF2-40B4-BE49-F238E27FC236}">
                  <a16:creationId xmlns:a16="http://schemas.microsoft.com/office/drawing/2014/main" id="{00000000-0008-0000-0200-0000A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212" name="Object 1188" hidden="1">
              <a:extLst>
                <a:ext uri="{63B3BB69-23CF-44E3-9099-C40C66FF867C}">
                  <a14:compatExt spid="_x0000_s2212"/>
                </a:ext>
                <a:ext uri="{FF2B5EF4-FFF2-40B4-BE49-F238E27FC236}">
                  <a16:creationId xmlns:a16="http://schemas.microsoft.com/office/drawing/2014/main" id="{00000000-0008-0000-0200-0000A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213" name="Object 1189" hidden="1">
              <a:extLst>
                <a:ext uri="{63B3BB69-23CF-44E3-9099-C40C66FF867C}">
                  <a14:compatExt spid="_x0000_s2213"/>
                </a:ext>
                <a:ext uri="{FF2B5EF4-FFF2-40B4-BE49-F238E27FC236}">
                  <a16:creationId xmlns:a16="http://schemas.microsoft.com/office/drawing/2014/main" id="{00000000-0008-0000-0200-0000A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214" name="Object 1190" hidden="1">
              <a:extLst>
                <a:ext uri="{63B3BB69-23CF-44E3-9099-C40C66FF867C}">
                  <a14:compatExt spid="_x0000_s2214"/>
                </a:ext>
                <a:ext uri="{FF2B5EF4-FFF2-40B4-BE49-F238E27FC236}">
                  <a16:creationId xmlns:a16="http://schemas.microsoft.com/office/drawing/2014/main" id="{00000000-0008-0000-0200-0000A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215" name="Object 1191" hidden="1">
              <a:extLst>
                <a:ext uri="{63B3BB69-23CF-44E3-9099-C40C66FF867C}">
                  <a14:compatExt spid="_x0000_s2215"/>
                </a:ext>
                <a:ext uri="{FF2B5EF4-FFF2-40B4-BE49-F238E27FC236}">
                  <a16:creationId xmlns:a16="http://schemas.microsoft.com/office/drawing/2014/main" id="{00000000-0008-0000-0200-0000A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216" name="Object 1192" hidden="1">
              <a:extLst>
                <a:ext uri="{63B3BB69-23CF-44E3-9099-C40C66FF867C}">
                  <a14:compatExt spid="_x0000_s2216"/>
                </a:ext>
                <a:ext uri="{FF2B5EF4-FFF2-40B4-BE49-F238E27FC236}">
                  <a16:creationId xmlns:a16="http://schemas.microsoft.com/office/drawing/2014/main" id="{00000000-0008-0000-0200-0000A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217" name="Object 1193" hidden="1">
              <a:extLst>
                <a:ext uri="{63B3BB69-23CF-44E3-9099-C40C66FF867C}">
                  <a14:compatExt spid="_x0000_s2217"/>
                </a:ext>
                <a:ext uri="{FF2B5EF4-FFF2-40B4-BE49-F238E27FC236}">
                  <a16:creationId xmlns:a16="http://schemas.microsoft.com/office/drawing/2014/main" id="{00000000-0008-0000-0200-0000A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218" name="Object 1194" hidden="1">
              <a:extLst>
                <a:ext uri="{63B3BB69-23CF-44E3-9099-C40C66FF867C}">
                  <a14:compatExt spid="_x0000_s2218"/>
                </a:ext>
                <a:ext uri="{FF2B5EF4-FFF2-40B4-BE49-F238E27FC236}">
                  <a16:creationId xmlns:a16="http://schemas.microsoft.com/office/drawing/2014/main" id="{00000000-0008-0000-0200-0000A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219" name="Object 1195" hidden="1">
              <a:extLst>
                <a:ext uri="{63B3BB69-23CF-44E3-9099-C40C66FF867C}">
                  <a14:compatExt spid="_x0000_s2219"/>
                </a:ext>
                <a:ext uri="{FF2B5EF4-FFF2-40B4-BE49-F238E27FC236}">
                  <a16:creationId xmlns:a16="http://schemas.microsoft.com/office/drawing/2014/main" id="{00000000-0008-0000-0200-0000A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226" name="Object 1202" hidden="1">
              <a:extLst>
                <a:ext uri="{63B3BB69-23CF-44E3-9099-C40C66FF867C}">
                  <a14:compatExt spid="_x0000_s2226"/>
                </a:ext>
                <a:ext uri="{FF2B5EF4-FFF2-40B4-BE49-F238E27FC236}">
                  <a16:creationId xmlns:a16="http://schemas.microsoft.com/office/drawing/2014/main" id="{00000000-0008-0000-0200-0000B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227" name="Object 1203" hidden="1">
              <a:extLst>
                <a:ext uri="{63B3BB69-23CF-44E3-9099-C40C66FF867C}">
                  <a14:compatExt spid="_x0000_s2227"/>
                </a:ext>
                <a:ext uri="{FF2B5EF4-FFF2-40B4-BE49-F238E27FC236}">
                  <a16:creationId xmlns:a16="http://schemas.microsoft.com/office/drawing/2014/main" id="{00000000-0008-0000-0200-0000B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228" name="Object 1204" hidden="1">
              <a:extLst>
                <a:ext uri="{63B3BB69-23CF-44E3-9099-C40C66FF867C}">
                  <a14:compatExt spid="_x0000_s2228"/>
                </a:ext>
                <a:ext uri="{FF2B5EF4-FFF2-40B4-BE49-F238E27FC236}">
                  <a16:creationId xmlns:a16="http://schemas.microsoft.com/office/drawing/2014/main" id="{00000000-0008-0000-0200-0000B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229" name="Object 1205" hidden="1">
              <a:extLst>
                <a:ext uri="{63B3BB69-23CF-44E3-9099-C40C66FF867C}">
                  <a14:compatExt spid="_x0000_s2229"/>
                </a:ext>
                <a:ext uri="{FF2B5EF4-FFF2-40B4-BE49-F238E27FC236}">
                  <a16:creationId xmlns:a16="http://schemas.microsoft.com/office/drawing/2014/main" id="{00000000-0008-0000-0200-0000B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230" name="Object 1206" hidden="1">
              <a:extLst>
                <a:ext uri="{63B3BB69-23CF-44E3-9099-C40C66FF867C}">
                  <a14:compatExt spid="_x0000_s2230"/>
                </a:ext>
                <a:ext uri="{FF2B5EF4-FFF2-40B4-BE49-F238E27FC236}">
                  <a16:creationId xmlns:a16="http://schemas.microsoft.com/office/drawing/2014/main" id="{00000000-0008-0000-0200-0000B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231" name="Object 1207" hidden="1">
              <a:extLst>
                <a:ext uri="{63B3BB69-23CF-44E3-9099-C40C66FF867C}">
                  <a14:compatExt spid="_x0000_s2231"/>
                </a:ext>
                <a:ext uri="{FF2B5EF4-FFF2-40B4-BE49-F238E27FC236}">
                  <a16:creationId xmlns:a16="http://schemas.microsoft.com/office/drawing/2014/main" id="{00000000-0008-0000-0200-0000B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232" name="Object 1208" hidden="1">
              <a:extLst>
                <a:ext uri="{63B3BB69-23CF-44E3-9099-C40C66FF867C}">
                  <a14:compatExt spid="_x0000_s2232"/>
                </a:ext>
                <a:ext uri="{FF2B5EF4-FFF2-40B4-BE49-F238E27FC236}">
                  <a16:creationId xmlns:a16="http://schemas.microsoft.com/office/drawing/2014/main" id="{00000000-0008-0000-0200-0000B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233" name="Object 1209" hidden="1">
              <a:extLst>
                <a:ext uri="{63B3BB69-23CF-44E3-9099-C40C66FF867C}">
                  <a14:compatExt spid="_x0000_s2233"/>
                </a:ext>
                <a:ext uri="{FF2B5EF4-FFF2-40B4-BE49-F238E27FC236}">
                  <a16:creationId xmlns:a16="http://schemas.microsoft.com/office/drawing/2014/main" id="{00000000-0008-0000-0200-0000B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234" name="Object 1210" hidden="1">
              <a:extLst>
                <a:ext uri="{63B3BB69-23CF-44E3-9099-C40C66FF867C}">
                  <a14:compatExt spid="_x0000_s2234"/>
                </a:ext>
                <a:ext uri="{FF2B5EF4-FFF2-40B4-BE49-F238E27FC236}">
                  <a16:creationId xmlns:a16="http://schemas.microsoft.com/office/drawing/2014/main" id="{00000000-0008-0000-0200-0000B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235" name="Object 1211" hidden="1">
              <a:extLst>
                <a:ext uri="{63B3BB69-23CF-44E3-9099-C40C66FF867C}">
                  <a14:compatExt spid="_x0000_s2235"/>
                </a:ext>
                <a:ext uri="{FF2B5EF4-FFF2-40B4-BE49-F238E27FC236}">
                  <a16:creationId xmlns:a16="http://schemas.microsoft.com/office/drawing/2014/main" id="{00000000-0008-0000-0200-0000B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242" name="Object 1218" hidden="1">
              <a:extLst>
                <a:ext uri="{63B3BB69-23CF-44E3-9099-C40C66FF867C}">
                  <a14:compatExt spid="_x0000_s2242"/>
                </a:ext>
                <a:ext uri="{FF2B5EF4-FFF2-40B4-BE49-F238E27FC236}">
                  <a16:creationId xmlns:a16="http://schemas.microsoft.com/office/drawing/2014/main" id="{00000000-0008-0000-0200-0000C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243" name="Object 1219" hidden="1">
              <a:extLst>
                <a:ext uri="{63B3BB69-23CF-44E3-9099-C40C66FF867C}">
                  <a14:compatExt spid="_x0000_s2243"/>
                </a:ext>
                <a:ext uri="{FF2B5EF4-FFF2-40B4-BE49-F238E27FC236}">
                  <a16:creationId xmlns:a16="http://schemas.microsoft.com/office/drawing/2014/main" id="{00000000-0008-0000-0200-0000C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244" name="Object 1220" hidden="1">
              <a:extLst>
                <a:ext uri="{63B3BB69-23CF-44E3-9099-C40C66FF867C}">
                  <a14:compatExt spid="_x0000_s2244"/>
                </a:ext>
                <a:ext uri="{FF2B5EF4-FFF2-40B4-BE49-F238E27FC236}">
                  <a16:creationId xmlns:a16="http://schemas.microsoft.com/office/drawing/2014/main" id="{00000000-0008-0000-0200-0000C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245" name="Object 1221" hidden="1">
              <a:extLst>
                <a:ext uri="{63B3BB69-23CF-44E3-9099-C40C66FF867C}">
                  <a14:compatExt spid="_x0000_s2245"/>
                </a:ext>
                <a:ext uri="{FF2B5EF4-FFF2-40B4-BE49-F238E27FC236}">
                  <a16:creationId xmlns:a16="http://schemas.microsoft.com/office/drawing/2014/main" id="{00000000-0008-0000-0200-0000C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246" name="Object 1222" hidden="1">
              <a:extLst>
                <a:ext uri="{63B3BB69-23CF-44E3-9099-C40C66FF867C}">
                  <a14:compatExt spid="_x0000_s2246"/>
                </a:ext>
                <a:ext uri="{FF2B5EF4-FFF2-40B4-BE49-F238E27FC236}">
                  <a16:creationId xmlns:a16="http://schemas.microsoft.com/office/drawing/2014/main" id="{00000000-0008-0000-0200-0000C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247" name="Object 1223" hidden="1">
              <a:extLst>
                <a:ext uri="{63B3BB69-23CF-44E3-9099-C40C66FF867C}">
                  <a14:compatExt spid="_x0000_s2247"/>
                </a:ext>
                <a:ext uri="{FF2B5EF4-FFF2-40B4-BE49-F238E27FC236}">
                  <a16:creationId xmlns:a16="http://schemas.microsoft.com/office/drawing/2014/main" id="{00000000-0008-0000-0200-0000C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248" name="Object 1224" hidden="1">
              <a:extLst>
                <a:ext uri="{63B3BB69-23CF-44E3-9099-C40C66FF867C}">
                  <a14:compatExt spid="_x0000_s2248"/>
                </a:ext>
                <a:ext uri="{FF2B5EF4-FFF2-40B4-BE49-F238E27FC236}">
                  <a16:creationId xmlns:a16="http://schemas.microsoft.com/office/drawing/2014/main" id="{00000000-0008-0000-0200-0000C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249" name="Object 1225" hidden="1">
              <a:extLst>
                <a:ext uri="{63B3BB69-23CF-44E3-9099-C40C66FF867C}">
                  <a14:compatExt spid="_x0000_s2249"/>
                </a:ext>
                <a:ext uri="{FF2B5EF4-FFF2-40B4-BE49-F238E27FC236}">
                  <a16:creationId xmlns:a16="http://schemas.microsoft.com/office/drawing/2014/main" id="{00000000-0008-0000-0200-0000C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250" name="Object 1226" hidden="1">
              <a:extLst>
                <a:ext uri="{63B3BB69-23CF-44E3-9099-C40C66FF867C}">
                  <a14:compatExt spid="_x0000_s2250"/>
                </a:ext>
                <a:ext uri="{FF2B5EF4-FFF2-40B4-BE49-F238E27FC236}">
                  <a16:creationId xmlns:a16="http://schemas.microsoft.com/office/drawing/2014/main" id="{00000000-0008-0000-0200-0000C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251" name="Object 1227" hidden="1">
              <a:extLst>
                <a:ext uri="{63B3BB69-23CF-44E3-9099-C40C66FF867C}">
                  <a14:compatExt spid="_x0000_s2251"/>
                </a:ext>
                <a:ext uri="{FF2B5EF4-FFF2-40B4-BE49-F238E27FC236}">
                  <a16:creationId xmlns:a16="http://schemas.microsoft.com/office/drawing/2014/main" id="{00000000-0008-0000-0200-0000C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258" name="Object 1234" hidden="1">
              <a:extLst>
                <a:ext uri="{63B3BB69-23CF-44E3-9099-C40C66FF867C}">
                  <a14:compatExt spid="_x0000_s2258"/>
                </a:ext>
                <a:ext uri="{FF2B5EF4-FFF2-40B4-BE49-F238E27FC236}">
                  <a16:creationId xmlns:a16="http://schemas.microsoft.com/office/drawing/2014/main" id="{00000000-0008-0000-0200-0000D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259" name="Object 1235" hidden="1">
              <a:extLst>
                <a:ext uri="{63B3BB69-23CF-44E3-9099-C40C66FF867C}">
                  <a14:compatExt spid="_x0000_s2259"/>
                </a:ext>
                <a:ext uri="{FF2B5EF4-FFF2-40B4-BE49-F238E27FC236}">
                  <a16:creationId xmlns:a16="http://schemas.microsoft.com/office/drawing/2014/main" id="{00000000-0008-0000-0200-0000D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260" name="Object 1236" hidden="1">
              <a:extLst>
                <a:ext uri="{63B3BB69-23CF-44E3-9099-C40C66FF867C}">
                  <a14:compatExt spid="_x0000_s2260"/>
                </a:ext>
                <a:ext uri="{FF2B5EF4-FFF2-40B4-BE49-F238E27FC236}">
                  <a16:creationId xmlns:a16="http://schemas.microsoft.com/office/drawing/2014/main" id="{00000000-0008-0000-0200-0000D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261" name="Object 1237" hidden="1">
              <a:extLst>
                <a:ext uri="{63B3BB69-23CF-44E3-9099-C40C66FF867C}">
                  <a14:compatExt spid="_x0000_s2261"/>
                </a:ext>
                <a:ext uri="{FF2B5EF4-FFF2-40B4-BE49-F238E27FC236}">
                  <a16:creationId xmlns:a16="http://schemas.microsoft.com/office/drawing/2014/main" id="{00000000-0008-0000-0200-0000D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262" name="Object 1238" hidden="1">
              <a:extLst>
                <a:ext uri="{63B3BB69-23CF-44E3-9099-C40C66FF867C}">
                  <a14:compatExt spid="_x0000_s2262"/>
                </a:ext>
                <a:ext uri="{FF2B5EF4-FFF2-40B4-BE49-F238E27FC236}">
                  <a16:creationId xmlns:a16="http://schemas.microsoft.com/office/drawing/2014/main" id="{00000000-0008-0000-0200-0000D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263" name="Object 1239" hidden="1">
              <a:extLst>
                <a:ext uri="{63B3BB69-23CF-44E3-9099-C40C66FF867C}">
                  <a14:compatExt spid="_x0000_s2263"/>
                </a:ext>
                <a:ext uri="{FF2B5EF4-FFF2-40B4-BE49-F238E27FC236}">
                  <a16:creationId xmlns:a16="http://schemas.microsoft.com/office/drawing/2014/main" id="{00000000-0008-0000-0200-0000D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264" name="Object 1240" hidden="1">
              <a:extLst>
                <a:ext uri="{63B3BB69-23CF-44E3-9099-C40C66FF867C}">
                  <a14:compatExt spid="_x0000_s2264"/>
                </a:ext>
                <a:ext uri="{FF2B5EF4-FFF2-40B4-BE49-F238E27FC236}">
                  <a16:creationId xmlns:a16="http://schemas.microsoft.com/office/drawing/2014/main" id="{00000000-0008-0000-0200-0000D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265" name="Object 1241" hidden="1">
              <a:extLst>
                <a:ext uri="{63B3BB69-23CF-44E3-9099-C40C66FF867C}">
                  <a14:compatExt spid="_x0000_s2265"/>
                </a:ext>
                <a:ext uri="{FF2B5EF4-FFF2-40B4-BE49-F238E27FC236}">
                  <a16:creationId xmlns:a16="http://schemas.microsoft.com/office/drawing/2014/main" id="{00000000-0008-0000-0200-0000D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266" name="Object 1242" hidden="1">
              <a:extLst>
                <a:ext uri="{63B3BB69-23CF-44E3-9099-C40C66FF867C}">
                  <a14:compatExt spid="_x0000_s2266"/>
                </a:ext>
                <a:ext uri="{FF2B5EF4-FFF2-40B4-BE49-F238E27FC236}">
                  <a16:creationId xmlns:a16="http://schemas.microsoft.com/office/drawing/2014/main" id="{00000000-0008-0000-0200-0000D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267" name="Object 1243" hidden="1">
              <a:extLst>
                <a:ext uri="{63B3BB69-23CF-44E3-9099-C40C66FF867C}">
                  <a14:compatExt spid="_x0000_s2267"/>
                </a:ext>
                <a:ext uri="{FF2B5EF4-FFF2-40B4-BE49-F238E27FC236}">
                  <a16:creationId xmlns:a16="http://schemas.microsoft.com/office/drawing/2014/main" id="{00000000-0008-0000-0200-0000D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274" name="Object 1250" hidden="1">
              <a:extLst>
                <a:ext uri="{63B3BB69-23CF-44E3-9099-C40C66FF867C}">
                  <a14:compatExt spid="_x0000_s2274"/>
                </a:ext>
                <a:ext uri="{FF2B5EF4-FFF2-40B4-BE49-F238E27FC236}">
                  <a16:creationId xmlns:a16="http://schemas.microsoft.com/office/drawing/2014/main" id="{00000000-0008-0000-0200-0000E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275" name="Object 1251" hidden="1">
              <a:extLst>
                <a:ext uri="{63B3BB69-23CF-44E3-9099-C40C66FF867C}">
                  <a14:compatExt spid="_x0000_s2275"/>
                </a:ext>
                <a:ext uri="{FF2B5EF4-FFF2-40B4-BE49-F238E27FC236}">
                  <a16:creationId xmlns:a16="http://schemas.microsoft.com/office/drawing/2014/main" id="{00000000-0008-0000-0200-0000E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276" name="Object 1252" hidden="1">
              <a:extLst>
                <a:ext uri="{63B3BB69-23CF-44E3-9099-C40C66FF867C}">
                  <a14:compatExt spid="_x0000_s2276"/>
                </a:ext>
                <a:ext uri="{FF2B5EF4-FFF2-40B4-BE49-F238E27FC236}">
                  <a16:creationId xmlns:a16="http://schemas.microsoft.com/office/drawing/2014/main" id="{00000000-0008-0000-0200-0000E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277" name="Object 1253" hidden="1">
              <a:extLst>
                <a:ext uri="{63B3BB69-23CF-44E3-9099-C40C66FF867C}">
                  <a14:compatExt spid="_x0000_s2277"/>
                </a:ext>
                <a:ext uri="{FF2B5EF4-FFF2-40B4-BE49-F238E27FC236}">
                  <a16:creationId xmlns:a16="http://schemas.microsoft.com/office/drawing/2014/main" id="{00000000-0008-0000-0200-0000E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278" name="Object 1254" hidden="1">
              <a:extLst>
                <a:ext uri="{63B3BB69-23CF-44E3-9099-C40C66FF867C}">
                  <a14:compatExt spid="_x0000_s2278"/>
                </a:ext>
                <a:ext uri="{FF2B5EF4-FFF2-40B4-BE49-F238E27FC236}">
                  <a16:creationId xmlns:a16="http://schemas.microsoft.com/office/drawing/2014/main" id="{00000000-0008-0000-0200-0000E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279" name="Object 1255" hidden="1">
              <a:extLst>
                <a:ext uri="{63B3BB69-23CF-44E3-9099-C40C66FF867C}">
                  <a14:compatExt spid="_x0000_s2279"/>
                </a:ext>
                <a:ext uri="{FF2B5EF4-FFF2-40B4-BE49-F238E27FC236}">
                  <a16:creationId xmlns:a16="http://schemas.microsoft.com/office/drawing/2014/main" id="{00000000-0008-0000-0200-0000E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280" name="Object 1256" hidden="1">
              <a:extLst>
                <a:ext uri="{63B3BB69-23CF-44E3-9099-C40C66FF867C}">
                  <a14:compatExt spid="_x0000_s2280"/>
                </a:ext>
                <a:ext uri="{FF2B5EF4-FFF2-40B4-BE49-F238E27FC236}">
                  <a16:creationId xmlns:a16="http://schemas.microsoft.com/office/drawing/2014/main" id="{00000000-0008-0000-0200-0000E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281" name="Object 1257" hidden="1">
              <a:extLst>
                <a:ext uri="{63B3BB69-23CF-44E3-9099-C40C66FF867C}">
                  <a14:compatExt spid="_x0000_s2281"/>
                </a:ext>
                <a:ext uri="{FF2B5EF4-FFF2-40B4-BE49-F238E27FC236}">
                  <a16:creationId xmlns:a16="http://schemas.microsoft.com/office/drawing/2014/main" id="{00000000-0008-0000-0200-0000E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282" name="Object 1258" hidden="1">
              <a:extLst>
                <a:ext uri="{63B3BB69-23CF-44E3-9099-C40C66FF867C}">
                  <a14:compatExt spid="_x0000_s2282"/>
                </a:ext>
                <a:ext uri="{FF2B5EF4-FFF2-40B4-BE49-F238E27FC236}">
                  <a16:creationId xmlns:a16="http://schemas.microsoft.com/office/drawing/2014/main" id="{00000000-0008-0000-0200-0000E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283" name="Object 1259" hidden="1">
              <a:extLst>
                <a:ext uri="{63B3BB69-23CF-44E3-9099-C40C66FF867C}">
                  <a14:compatExt spid="_x0000_s2283"/>
                </a:ext>
                <a:ext uri="{FF2B5EF4-FFF2-40B4-BE49-F238E27FC236}">
                  <a16:creationId xmlns:a16="http://schemas.microsoft.com/office/drawing/2014/main" id="{00000000-0008-0000-0200-0000E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290" name="Object 1266" hidden="1">
              <a:extLst>
                <a:ext uri="{63B3BB69-23CF-44E3-9099-C40C66FF867C}">
                  <a14:compatExt spid="_x0000_s2290"/>
                </a:ext>
                <a:ext uri="{FF2B5EF4-FFF2-40B4-BE49-F238E27FC236}">
                  <a16:creationId xmlns:a16="http://schemas.microsoft.com/office/drawing/2014/main" id="{00000000-0008-0000-0200-0000F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291" name="Object 1267" hidden="1">
              <a:extLst>
                <a:ext uri="{63B3BB69-23CF-44E3-9099-C40C66FF867C}">
                  <a14:compatExt spid="_x0000_s2291"/>
                </a:ext>
                <a:ext uri="{FF2B5EF4-FFF2-40B4-BE49-F238E27FC236}">
                  <a16:creationId xmlns:a16="http://schemas.microsoft.com/office/drawing/2014/main" id="{00000000-0008-0000-0200-0000F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292" name="Object 1268" hidden="1">
              <a:extLst>
                <a:ext uri="{63B3BB69-23CF-44E3-9099-C40C66FF867C}">
                  <a14:compatExt spid="_x0000_s2292"/>
                </a:ext>
                <a:ext uri="{FF2B5EF4-FFF2-40B4-BE49-F238E27FC236}">
                  <a16:creationId xmlns:a16="http://schemas.microsoft.com/office/drawing/2014/main" id="{00000000-0008-0000-0200-0000F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293" name="Object 1269" hidden="1">
              <a:extLst>
                <a:ext uri="{63B3BB69-23CF-44E3-9099-C40C66FF867C}">
                  <a14:compatExt spid="_x0000_s2293"/>
                </a:ext>
                <a:ext uri="{FF2B5EF4-FFF2-40B4-BE49-F238E27FC236}">
                  <a16:creationId xmlns:a16="http://schemas.microsoft.com/office/drawing/2014/main" id="{00000000-0008-0000-0200-0000F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294" name="Object 1270" hidden="1">
              <a:extLst>
                <a:ext uri="{63B3BB69-23CF-44E3-9099-C40C66FF867C}">
                  <a14:compatExt spid="_x0000_s2294"/>
                </a:ext>
                <a:ext uri="{FF2B5EF4-FFF2-40B4-BE49-F238E27FC236}">
                  <a16:creationId xmlns:a16="http://schemas.microsoft.com/office/drawing/2014/main" id="{00000000-0008-0000-0200-0000F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295" name="Object 1271" hidden="1">
              <a:extLst>
                <a:ext uri="{63B3BB69-23CF-44E3-9099-C40C66FF867C}">
                  <a14:compatExt spid="_x0000_s2295"/>
                </a:ext>
                <a:ext uri="{FF2B5EF4-FFF2-40B4-BE49-F238E27FC236}">
                  <a16:creationId xmlns:a16="http://schemas.microsoft.com/office/drawing/2014/main" id="{00000000-0008-0000-0200-0000F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296" name="Object 1272" hidden="1">
              <a:extLst>
                <a:ext uri="{63B3BB69-23CF-44E3-9099-C40C66FF867C}">
                  <a14:compatExt spid="_x0000_s2296"/>
                </a:ext>
                <a:ext uri="{FF2B5EF4-FFF2-40B4-BE49-F238E27FC236}">
                  <a16:creationId xmlns:a16="http://schemas.microsoft.com/office/drawing/2014/main" id="{00000000-0008-0000-0200-0000F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297" name="Object 1273" hidden="1">
              <a:extLst>
                <a:ext uri="{63B3BB69-23CF-44E3-9099-C40C66FF867C}">
                  <a14:compatExt spid="_x0000_s2297"/>
                </a:ext>
                <a:ext uri="{FF2B5EF4-FFF2-40B4-BE49-F238E27FC236}">
                  <a16:creationId xmlns:a16="http://schemas.microsoft.com/office/drawing/2014/main" id="{00000000-0008-0000-0200-0000F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298" name="Object 1274" hidden="1">
              <a:extLst>
                <a:ext uri="{63B3BB69-23CF-44E3-9099-C40C66FF867C}">
                  <a14:compatExt spid="_x0000_s2298"/>
                </a:ext>
                <a:ext uri="{FF2B5EF4-FFF2-40B4-BE49-F238E27FC236}">
                  <a16:creationId xmlns:a16="http://schemas.microsoft.com/office/drawing/2014/main" id="{00000000-0008-0000-0200-0000F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299" name="Object 1275" hidden="1">
              <a:extLst>
                <a:ext uri="{63B3BB69-23CF-44E3-9099-C40C66FF867C}">
                  <a14:compatExt spid="_x0000_s2299"/>
                </a:ext>
                <a:ext uri="{FF2B5EF4-FFF2-40B4-BE49-F238E27FC236}">
                  <a16:creationId xmlns:a16="http://schemas.microsoft.com/office/drawing/2014/main" id="{00000000-0008-0000-0200-0000FB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306" name="Object 1282" hidden="1">
              <a:extLst>
                <a:ext uri="{63B3BB69-23CF-44E3-9099-C40C66FF867C}">
                  <a14:compatExt spid="_x0000_s2306"/>
                </a:ext>
                <a:ext uri="{FF2B5EF4-FFF2-40B4-BE49-F238E27FC236}">
                  <a16:creationId xmlns:a16="http://schemas.microsoft.com/office/drawing/2014/main" id="{00000000-0008-0000-0200-00000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307" name="Object 1283" hidden="1">
              <a:extLst>
                <a:ext uri="{63B3BB69-23CF-44E3-9099-C40C66FF867C}">
                  <a14:compatExt spid="_x0000_s2307"/>
                </a:ext>
                <a:ext uri="{FF2B5EF4-FFF2-40B4-BE49-F238E27FC236}">
                  <a16:creationId xmlns:a16="http://schemas.microsoft.com/office/drawing/2014/main" id="{00000000-0008-0000-0200-00000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308" name="Object 1284" hidden="1">
              <a:extLst>
                <a:ext uri="{63B3BB69-23CF-44E3-9099-C40C66FF867C}">
                  <a14:compatExt spid="_x0000_s2308"/>
                </a:ext>
                <a:ext uri="{FF2B5EF4-FFF2-40B4-BE49-F238E27FC236}">
                  <a16:creationId xmlns:a16="http://schemas.microsoft.com/office/drawing/2014/main" id="{00000000-0008-0000-0200-00000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309" name="Object 1285" hidden="1">
              <a:extLst>
                <a:ext uri="{63B3BB69-23CF-44E3-9099-C40C66FF867C}">
                  <a14:compatExt spid="_x0000_s2309"/>
                </a:ext>
                <a:ext uri="{FF2B5EF4-FFF2-40B4-BE49-F238E27FC236}">
                  <a16:creationId xmlns:a16="http://schemas.microsoft.com/office/drawing/2014/main" id="{00000000-0008-0000-0200-00000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310" name="Object 1286" hidden="1">
              <a:extLst>
                <a:ext uri="{63B3BB69-23CF-44E3-9099-C40C66FF867C}">
                  <a14:compatExt spid="_x0000_s2310"/>
                </a:ext>
                <a:ext uri="{FF2B5EF4-FFF2-40B4-BE49-F238E27FC236}">
                  <a16:creationId xmlns:a16="http://schemas.microsoft.com/office/drawing/2014/main" id="{00000000-0008-0000-0200-00000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311" name="Object 1287" hidden="1">
              <a:extLst>
                <a:ext uri="{63B3BB69-23CF-44E3-9099-C40C66FF867C}">
                  <a14:compatExt spid="_x0000_s2311"/>
                </a:ext>
                <a:ext uri="{FF2B5EF4-FFF2-40B4-BE49-F238E27FC236}">
                  <a16:creationId xmlns:a16="http://schemas.microsoft.com/office/drawing/2014/main" id="{00000000-0008-0000-0200-00000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312" name="Object 1288" hidden="1">
              <a:extLst>
                <a:ext uri="{63B3BB69-23CF-44E3-9099-C40C66FF867C}">
                  <a14:compatExt spid="_x0000_s2312"/>
                </a:ext>
                <a:ext uri="{FF2B5EF4-FFF2-40B4-BE49-F238E27FC236}">
                  <a16:creationId xmlns:a16="http://schemas.microsoft.com/office/drawing/2014/main" id="{00000000-0008-0000-0200-00000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313" name="Object 1289" hidden="1">
              <a:extLst>
                <a:ext uri="{63B3BB69-23CF-44E3-9099-C40C66FF867C}">
                  <a14:compatExt spid="_x0000_s2313"/>
                </a:ext>
                <a:ext uri="{FF2B5EF4-FFF2-40B4-BE49-F238E27FC236}">
                  <a16:creationId xmlns:a16="http://schemas.microsoft.com/office/drawing/2014/main" id="{00000000-0008-0000-0200-00000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314" name="Object 1290" hidden="1">
              <a:extLst>
                <a:ext uri="{63B3BB69-23CF-44E3-9099-C40C66FF867C}">
                  <a14:compatExt spid="_x0000_s2314"/>
                </a:ext>
                <a:ext uri="{FF2B5EF4-FFF2-40B4-BE49-F238E27FC236}">
                  <a16:creationId xmlns:a16="http://schemas.microsoft.com/office/drawing/2014/main" id="{00000000-0008-0000-0200-00000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315" name="Object 1291" hidden="1">
              <a:extLst>
                <a:ext uri="{63B3BB69-23CF-44E3-9099-C40C66FF867C}">
                  <a14:compatExt spid="_x0000_s2315"/>
                </a:ext>
                <a:ext uri="{FF2B5EF4-FFF2-40B4-BE49-F238E27FC236}">
                  <a16:creationId xmlns:a16="http://schemas.microsoft.com/office/drawing/2014/main" id="{00000000-0008-0000-0200-00000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322" name="Object 1298" hidden="1">
              <a:extLst>
                <a:ext uri="{63B3BB69-23CF-44E3-9099-C40C66FF867C}">
                  <a14:compatExt spid="_x0000_s2322"/>
                </a:ext>
                <a:ext uri="{FF2B5EF4-FFF2-40B4-BE49-F238E27FC236}">
                  <a16:creationId xmlns:a16="http://schemas.microsoft.com/office/drawing/2014/main" id="{00000000-0008-0000-0200-00001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323" name="Object 1299" hidden="1">
              <a:extLst>
                <a:ext uri="{63B3BB69-23CF-44E3-9099-C40C66FF867C}">
                  <a14:compatExt spid="_x0000_s2323"/>
                </a:ext>
                <a:ext uri="{FF2B5EF4-FFF2-40B4-BE49-F238E27FC236}">
                  <a16:creationId xmlns:a16="http://schemas.microsoft.com/office/drawing/2014/main" id="{00000000-0008-0000-0200-00001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324" name="Object 1300" hidden="1">
              <a:extLst>
                <a:ext uri="{63B3BB69-23CF-44E3-9099-C40C66FF867C}">
                  <a14:compatExt spid="_x0000_s2324"/>
                </a:ext>
                <a:ext uri="{FF2B5EF4-FFF2-40B4-BE49-F238E27FC236}">
                  <a16:creationId xmlns:a16="http://schemas.microsoft.com/office/drawing/2014/main" id="{00000000-0008-0000-0200-00001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325" name="Object 1301" hidden="1">
              <a:extLst>
                <a:ext uri="{63B3BB69-23CF-44E3-9099-C40C66FF867C}">
                  <a14:compatExt spid="_x0000_s2325"/>
                </a:ext>
                <a:ext uri="{FF2B5EF4-FFF2-40B4-BE49-F238E27FC236}">
                  <a16:creationId xmlns:a16="http://schemas.microsoft.com/office/drawing/2014/main" id="{00000000-0008-0000-0200-00001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326" name="Object 1302" hidden="1">
              <a:extLst>
                <a:ext uri="{63B3BB69-23CF-44E3-9099-C40C66FF867C}">
                  <a14:compatExt spid="_x0000_s2326"/>
                </a:ext>
                <a:ext uri="{FF2B5EF4-FFF2-40B4-BE49-F238E27FC236}">
                  <a16:creationId xmlns:a16="http://schemas.microsoft.com/office/drawing/2014/main" id="{00000000-0008-0000-0200-00001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327" name="Object 1303" hidden="1">
              <a:extLst>
                <a:ext uri="{63B3BB69-23CF-44E3-9099-C40C66FF867C}">
                  <a14:compatExt spid="_x0000_s2327"/>
                </a:ext>
                <a:ext uri="{FF2B5EF4-FFF2-40B4-BE49-F238E27FC236}">
                  <a16:creationId xmlns:a16="http://schemas.microsoft.com/office/drawing/2014/main" id="{00000000-0008-0000-0200-00001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328" name="Object 1304" hidden="1">
              <a:extLst>
                <a:ext uri="{63B3BB69-23CF-44E3-9099-C40C66FF867C}">
                  <a14:compatExt spid="_x0000_s2328"/>
                </a:ext>
                <a:ext uri="{FF2B5EF4-FFF2-40B4-BE49-F238E27FC236}">
                  <a16:creationId xmlns:a16="http://schemas.microsoft.com/office/drawing/2014/main" id="{00000000-0008-0000-0200-00001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329" name="Object 1305" hidden="1">
              <a:extLst>
                <a:ext uri="{63B3BB69-23CF-44E3-9099-C40C66FF867C}">
                  <a14:compatExt spid="_x0000_s2329"/>
                </a:ext>
                <a:ext uri="{FF2B5EF4-FFF2-40B4-BE49-F238E27FC236}">
                  <a16:creationId xmlns:a16="http://schemas.microsoft.com/office/drawing/2014/main" id="{00000000-0008-0000-0200-00001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330" name="Object 1306" hidden="1">
              <a:extLst>
                <a:ext uri="{63B3BB69-23CF-44E3-9099-C40C66FF867C}">
                  <a14:compatExt spid="_x0000_s2330"/>
                </a:ext>
                <a:ext uri="{FF2B5EF4-FFF2-40B4-BE49-F238E27FC236}">
                  <a16:creationId xmlns:a16="http://schemas.microsoft.com/office/drawing/2014/main" id="{00000000-0008-0000-0200-00001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331" name="Object 1307" hidden="1">
              <a:extLst>
                <a:ext uri="{63B3BB69-23CF-44E3-9099-C40C66FF867C}">
                  <a14:compatExt spid="_x0000_s2331"/>
                </a:ext>
                <a:ext uri="{FF2B5EF4-FFF2-40B4-BE49-F238E27FC236}">
                  <a16:creationId xmlns:a16="http://schemas.microsoft.com/office/drawing/2014/main" id="{00000000-0008-0000-0200-00001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338" name="Object 1314" hidden="1">
              <a:extLst>
                <a:ext uri="{63B3BB69-23CF-44E3-9099-C40C66FF867C}">
                  <a14:compatExt spid="_x0000_s2338"/>
                </a:ext>
                <a:ext uri="{FF2B5EF4-FFF2-40B4-BE49-F238E27FC236}">
                  <a16:creationId xmlns:a16="http://schemas.microsoft.com/office/drawing/2014/main" id="{00000000-0008-0000-0200-00002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339" name="Object 1315" hidden="1">
              <a:extLst>
                <a:ext uri="{63B3BB69-23CF-44E3-9099-C40C66FF867C}">
                  <a14:compatExt spid="_x0000_s2339"/>
                </a:ext>
                <a:ext uri="{FF2B5EF4-FFF2-40B4-BE49-F238E27FC236}">
                  <a16:creationId xmlns:a16="http://schemas.microsoft.com/office/drawing/2014/main" id="{00000000-0008-0000-0200-00002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340" name="Object 1316" hidden="1">
              <a:extLst>
                <a:ext uri="{63B3BB69-23CF-44E3-9099-C40C66FF867C}">
                  <a14:compatExt spid="_x0000_s2340"/>
                </a:ext>
                <a:ext uri="{FF2B5EF4-FFF2-40B4-BE49-F238E27FC236}">
                  <a16:creationId xmlns:a16="http://schemas.microsoft.com/office/drawing/2014/main" id="{00000000-0008-0000-0200-00002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341" name="Object 1317" hidden="1">
              <a:extLst>
                <a:ext uri="{63B3BB69-23CF-44E3-9099-C40C66FF867C}">
                  <a14:compatExt spid="_x0000_s2341"/>
                </a:ext>
                <a:ext uri="{FF2B5EF4-FFF2-40B4-BE49-F238E27FC236}">
                  <a16:creationId xmlns:a16="http://schemas.microsoft.com/office/drawing/2014/main" id="{00000000-0008-0000-0200-00002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342" name="Object 1318" hidden="1">
              <a:extLst>
                <a:ext uri="{63B3BB69-23CF-44E3-9099-C40C66FF867C}">
                  <a14:compatExt spid="_x0000_s2342"/>
                </a:ext>
                <a:ext uri="{FF2B5EF4-FFF2-40B4-BE49-F238E27FC236}">
                  <a16:creationId xmlns:a16="http://schemas.microsoft.com/office/drawing/2014/main" id="{00000000-0008-0000-0200-00002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343" name="Object 1319" hidden="1">
              <a:extLst>
                <a:ext uri="{63B3BB69-23CF-44E3-9099-C40C66FF867C}">
                  <a14:compatExt spid="_x0000_s2343"/>
                </a:ext>
                <a:ext uri="{FF2B5EF4-FFF2-40B4-BE49-F238E27FC236}">
                  <a16:creationId xmlns:a16="http://schemas.microsoft.com/office/drawing/2014/main" id="{00000000-0008-0000-0200-00002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344" name="Object 1320" hidden="1">
              <a:extLst>
                <a:ext uri="{63B3BB69-23CF-44E3-9099-C40C66FF867C}">
                  <a14:compatExt spid="_x0000_s2344"/>
                </a:ext>
                <a:ext uri="{FF2B5EF4-FFF2-40B4-BE49-F238E27FC236}">
                  <a16:creationId xmlns:a16="http://schemas.microsoft.com/office/drawing/2014/main" id="{00000000-0008-0000-0200-00002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345" name="Object 1321" hidden="1">
              <a:extLst>
                <a:ext uri="{63B3BB69-23CF-44E3-9099-C40C66FF867C}">
                  <a14:compatExt spid="_x0000_s2345"/>
                </a:ext>
                <a:ext uri="{FF2B5EF4-FFF2-40B4-BE49-F238E27FC236}">
                  <a16:creationId xmlns:a16="http://schemas.microsoft.com/office/drawing/2014/main" id="{00000000-0008-0000-0200-00002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346" name="Object 1322" hidden="1">
              <a:extLst>
                <a:ext uri="{63B3BB69-23CF-44E3-9099-C40C66FF867C}">
                  <a14:compatExt spid="_x0000_s2346"/>
                </a:ext>
                <a:ext uri="{FF2B5EF4-FFF2-40B4-BE49-F238E27FC236}">
                  <a16:creationId xmlns:a16="http://schemas.microsoft.com/office/drawing/2014/main" id="{00000000-0008-0000-0200-00002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347" name="Object 1323" hidden="1">
              <a:extLst>
                <a:ext uri="{63B3BB69-23CF-44E3-9099-C40C66FF867C}">
                  <a14:compatExt spid="_x0000_s2347"/>
                </a:ext>
                <a:ext uri="{FF2B5EF4-FFF2-40B4-BE49-F238E27FC236}">
                  <a16:creationId xmlns:a16="http://schemas.microsoft.com/office/drawing/2014/main" id="{00000000-0008-0000-0200-00002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354" name="Object 1330" hidden="1">
              <a:extLst>
                <a:ext uri="{63B3BB69-23CF-44E3-9099-C40C66FF867C}">
                  <a14:compatExt spid="_x0000_s2354"/>
                </a:ext>
                <a:ext uri="{FF2B5EF4-FFF2-40B4-BE49-F238E27FC236}">
                  <a16:creationId xmlns:a16="http://schemas.microsoft.com/office/drawing/2014/main" id="{00000000-0008-0000-0200-00003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355" name="Object 1331" hidden="1">
              <a:extLst>
                <a:ext uri="{63B3BB69-23CF-44E3-9099-C40C66FF867C}">
                  <a14:compatExt spid="_x0000_s2355"/>
                </a:ext>
                <a:ext uri="{FF2B5EF4-FFF2-40B4-BE49-F238E27FC236}">
                  <a16:creationId xmlns:a16="http://schemas.microsoft.com/office/drawing/2014/main" id="{00000000-0008-0000-0200-00003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356" name="Object 1332" hidden="1">
              <a:extLst>
                <a:ext uri="{63B3BB69-23CF-44E3-9099-C40C66FF867C}">
                  <a14:compatExt spid="_x0000_s2356"/>
                </a:ext>
                <a:ext uri="{FF2B5EF4-FFF2-40B4-BE49-F238E27FC236}">
                  <a16:creationId xmlns:a16="http://schemas.microsoft.com/office/drawing/2014/main" id="{00000000-0008-0000-0200-00003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357" name="Object 1333" hidden="1">
              <a:extLst>
                <a:ext uri="{63B3BB69-23CF-44E3-9099-C40C66FF867C}">
                  <a14:compatExt spid="_x0000_s2357"/>
                </a:ext>
                <a:ext uri="{FF2B5EF4-FFF2-40B4-BE49-F238E27FC236}">
                  <a16:creationId xmlns:a16="http://schemas.microsoft.com/office/drawing/2014/main" id="{00000000-0008-0000-0200-00003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358" name="Object 1334" hidden="1">
              <a:extLst>
                <a:ext uri="{63B3BB69-23CF-44E3-9099-C40C66FF867C}">
                  <a14:compatExt spid="_x0000_s2358"/>
                </a:ext>
                <a:ext uri="{FF2B5EF4-FFF2-40B4-BE49-F238E27FC236}">
                  <a16:creationId xmlns:a16="http://schemas.microsoft.com/office/drawing/2014/main" id="{00000000-0008-0000-0200-00003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359" name="Object 1335" hidden="1">
              <a:extLst>
                <a:ext uri="{63B3BB69-23CF-44E3-9099-C40C66FF867C}">
                  <a14:compatExt spid="_x0000_s2359"/>
                </a:ext>
                <a:ext uri="{FF2B5EF4-FFF2-40B4-BE49-F238E27FC236}">
                  <a16:creationId xmlns:a16="http://schemas.microsoft.com/office/drawing/2014/main" id="{00000000-0008-0000-0200-00003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360" name="Object 1336" hidden="1">
              <a:extLst>
                <a:ext uri="{63B3BB69-23CF-44E3-9099-C40C66FF867C}">
                  <a14:compatExt spid="_x0000_s2360"/>
                </a:ext>
                <a:ext uri="{FF2B5EF4-FFF2-40B4-BE49-F238E27FC236}">
                  <a16:creationId xmlns:a16="http://schemas.microsoft.com/office/drawing/2014/main" id="{00000000-0008-0000-0200-00003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361" name="Object 1337" hidden="1">
              <a:extLst>
                <a:ext uri="{63B3BB69-23CF-44E3-9099-C40C66FF867C}">
                  <a14:compatExt spid="_x0000_s2361"/>
                </a:ext>
                <a:ext uri="{FF2B5EF4-FFF2-40B4-BE49-F238E27FC236}">
                  <a16:creationId xmlns:a16="http://schemas.microsoft.com/office/drawing/2014/main" id="{00000000-0008-0000-0200-00003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362" name="Object 1338" hidden="1">
              <a:extLst>
                <a:ext uri="{63B3BB69-23CF-44E3-9099-C40C66FF867C}">
                  <a14:compatExt spid="_x0000_s2362"/>
                </a:ext>
                <a:ext uri="{FF2B5EF4-FFF2-40B4-BE49-F238E27FC236}">
                  <a16:creationId xmlns:a16="http://schemas.microsoft.com/office/drawing/2014/main" id="{00000000-0008-0000-0200-00003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363" name="Object 1339" hidden="1">
              <a:extLst>
                <a:ext uri="{63B3BB69-23CF-44E3-9099-C40C66FF867C}">
                  <a14:compatExt spid="_x0000_s2363"/>
                </a:ext>
                <a:ext uri="{FF2B5EF4-FFF2-40B4-BE49-F238E27FC236}">
                  <a16:creationId xmlns:a16="http://schemas.microsoft.com/office/drawing/2014/main" id="{00000000-0008-0000-0200-00003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370" name="Object 1346" hidden="1">
              <a:extLst>
                <a:ext uri="{63B3BB69-23CF-44E3-9099-C40C66FF867C}">
                  <a14:compatExt spid="_x0000_s2370"/>
                </a:ext>
                <a:ext uri="{FF2B5EF4-FFF2-40B4-BE49-F238E27FC236}">
                  <a16:creationId xmlns:a16="http://schemas.microsoft.com/office/drawing/2014/main" id="{00000000-0008-0000-0200-00004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371" name="Object 1347" hidden="1">
              <a:extLst>
                <a:ext uri="{63B3BB69-23CF-44E3-9099-C40C66FF867C}">
                  <a14:compatExt spid="_x0000_s2371"/>
                </a:ext>
                <a:ext uri="{FF2B5EF4-FFF2-40B4-BE49-F238E27FC236}">
                  <a16:creationId xmlns:a16="http://schemas.microsoft.com/office/drawing/2014/main" id="{00000000-0008-0000-0200-00004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372" name="Object 1348" hidden="1">
              <a:extLst>
                <a:ext uri="{63B3BB69-23CF-44E3-9099-C40C66FF867C}">
                  <a14:compatExt spid="_x0000_s2372"/>
                </a:ext>
                <a:ext uri="{FF2B5EF4-FFF2-40B4-BE49-F238E27FC236}">
                  <a16:creationId xmlns:a16="http://schemas.microsoft.com/office/drawing/2014/main" id="{00000000-0008-0000-0200-00004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373" name="Object 1349" hidden="1">
              <a:extLst>
                <a:ext uri="{63B3BB69-23CF-44E3-9099-C40C66FF867C}">
                  <a14:compatExt spid="_x0000_s2373"/>
                </a:ext>
                <a:ext uri="{FF2B5EF4-FFF2-40B4-BE49-F238E27FC236}">
                  <a16:creationId xmlns:a16="http://schemas.microsoft.com/office/drawing/2014/main" id="{00000000-0008-0000-0200-00004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374" name="Object 1350" hidden="1">
              <a:extLst>
                <a:ext uri="{63B3BB69-23CF-44E3-9099-C40C66FF867C}">
                  <a14:compatExt spid="_x0000_s2374"/>
                </a:ext>
                <a:ext uri="{FF2B5EF4-FFF2-40B4-BE49-F238E27FC236}">
                  <a16:creationId xmlns:a16="http://schemas.microsoft.com/office/drawing/2014/main" id="{00000000-0008-0000-0200-00004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375" name="Object 1351" hidden="1">
              <a:extLst>
                <a:ext uri="{63B3BB69-23CF-44E3-9099-C40C66FF867C}">
                  <a14:compatExt spid="_x0000_s2375"/>
                </a:ext>
                <a:ext uri="{FF2B5EF4-FFF2-40B4-BE49-F238E27FC236}">
                  <a16:creationId xmlns:a16="http://schemas.microsoft.com/office/drawing/2014/main" id="{00000000-0008-0000-0200-00004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376" name="Object 1352" hidden="1">
              <a:extLst>
                <a:ext uri="{63B3BB69-23CF-44E3-9099-C40C66FF867C}">
                  <a14:compatExt spid="_x0000_s2376"/>
                </a:ext>
                <a:ext uri="{FF2B5EF4-FFF2-40B4-BE49-F238E27FC236}">
                  <a16:creationId xmlns:a16="http://schemas.microsoft.com/office/drawing/2014/main" id="{00000000-0008-0000-0200-00004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377" name="Object 1353" hidden="1">
              <a:extLst>
                <a:ext uri="{63B3BB69-23CF-44E3-9099-C40C66FF867C}">
                  <a14:compatExt spid="_x0000_s2377"/>
                </a:ext>
                <a:ext uri="{FF2B5EF4-FFF2-40B4-BE49-F238E27FC236}">
                  <a16:creationId xmlns:a16="http://schemas.microsoft.com/office/drawing/2014/main" id="{00000000-0008-0000-0200-00004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378" name="Object 1354" hidden="1">
              <a:extLst>
                <a:ext uri="{63B3BB69-23CF-44E3-9099-C40C66FF867C}">
                  <a14:compatExt spid="_x0000_s2378"/>
                </a:ext>
                <a:ext uri="{FF2B5EF4-FFF2-40B4-BE49-F238E27FC236}">
                  <a16:creationId xmlns:a16="http://schemas.microsoft.com/office/drawing/2014/main" id="{00000000-0008-0000-0200-00004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379" name="Object 1355" hidden="1">
              <a:extLst>
                <a:ext uri="{63B3BB69-23CF-44E3-9099-C40C66FF867C}">
                  <a14:compatExt spid="_x0000_s2379"/>
                </a:ext>
                <a:ext uri="{FF2B5EF4-FFF2-40B4-BE49-F238E27FC236}">
                  <a16:creationId xmlns:a16="http://schemas.microsoft.com/office/drawing/2014/main" id="{00000000-0008-0000-0200-00004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386" name="Object 1362" hidden="1">
              <a:extLst>
                <a:ext uri="{63B3BB69-23CF-44E3-9099-C40C66FF867C}">
                  <a14:compatExt spid="_x0000_s2386"/>
                </a:ext>
                <a:ext uri="{FF2B5EF4-FFF2-40B4-BE49-F238E27FC236}">
                  <a16:creationId xmlns:a16="http://schemas.microsoft.com/office/drawing/2014/main" id="{00000000-0008-0000-0200-00005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387" name="Object 1363" hidden="1">
              <a:extLst>
                <a:ext uri="{63B3BB69-23CF-44E3-9099-C40C66FF867C}">
                  <a14:compatExt spid="_x0000_s2387"/>
                </a:ext>
                <a:ext uri="{FF2B5EF4-FFF2-40B4-BE49-F238E27FC236}">
                  <a16:creationId xmlns:a16="http://schemas.microsoft.com/office/drawing/2014/main" id="{00000000-0008-0000-0200-00005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388" name="Object 1364" hidden="1">
              <a:extLst>
                <a:ext uri="{63B3BB69-23CF-44E3-9099-C40C66FF867C}">
                  <a14:compatExt spid="_x0000_s2388"/>
                </a:ext>
                <a:ext uri="{FF2B5EF4-FFF2-40B4-BE49-F238E27FC236}">
                  <a16:creationId xmlns:a16="http://schemas.microsoft.com/office/drawing/2014/main" id="{00000000-0008-0000-0200-00005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389" name="Object 1365" hidden="1">
              <a:extLst>
                <a:ext uri="{63B3BB69-23CF-44E3-9099-C40C66FF867C}">
                  <a14:compatExt spid="_x0000_s2389"/>
                </a:ext>
                <a:ext uri="{FF2B5EF4-FFF2-40B4-BE49-F238E27FC236}">
                  <a16:creationId xmlns:a16="http://schemas.microsoft.com/office/drawing/2014/main" id="{00000000-0008-0000-0200-00005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390" name="Object 1366" hidden="1">
              <a:extLst>
                <a:ext uri="{63B3BB69-23CF-44E3-9099-C40C66FF867C}">
                  <a14:compatExt spid="_x0000_s2390"/>
                </a:ext>
                <a:ext uri="{FF2B5EF4-FFF2-40B4-BE49-F238E27FC236}">
                  <a16:creationId xmlns:a16="http://schemas.microsoft.com/office/drawing/2014/main" id="{00000000-0008-0000-0200-00005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391" name="Object 1367" hidden="1">
              <a:extLst>
                <a:ext uri="{63B3BB69-23CF-44E3-9099-C40C66FF867C}">
                  <a14:compatExt spid="_x0000_s2391"/>
                </a:ext>
                <a:ext uri="{FF2B5EF4-FFF2-40B4-BE49-F238E27FC236}">
                  <a16:creationId xmlns:a16="http://schemas.microsoft.com/office/drawing/2014/main" id="{00000000-0008-0000-0200-00005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392" name="Object 1368" hidden="1">
              <a:extLst>
                <a:ext uri="{63B3BB69-23CF-44E3-9099-C40C66FF867C}">
                  <a14:compatExt spid="_x0000_s2392"/>
                </a:ext>
                <a:ext uri="{FF2B5EF4-FFF2-40B4-BE49-F238E27FC236}">
                  <a16:creationId xmlns:a16="http://schemas.microsoft.com/office/drawing/2014/main" id="{00000000-0008-0000-0200-00005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393" name="Object 1369" hidden="1">
              <a:extLst>
                <a:ext uri="{63B3BB69-23CF-44E3-9099-C40C66FF867C}">
                  <a14:compatExt spid="_x0000_s2393"/>
                </a:ext>
                <a:ext uri="{FF2B5EF4-FFF2-40B4-BE49-F238E27FC236}">
                  <a16:creationId xmlns:a16="http://schemas.microsoft.com/office/drawing/2014/main" id="{00000000-0008-0000-0200-00005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394" name="Object 1370" hidden="1">
              <a:extLst>
                <a:ext uri="{63B3BB69-23CF-44E3-9099-C40C66FF867C}">
                  <a14:compatExt spid="_x0000_s2394"/>
                </a:ext>
                <a:ext uri="{FF2B5EF4-FFF2-40B4-BE49-F238E27FC236}">
                  <a16:creationId xmlns:a16="http://schemas.microsoft.com/office/drawing/2014/main" id="{00000000-0008-0000-0200-00005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395" name="Object 1371" hidden="1">
              <a:extLst>
                <a:ext uri="{63B3BB69-23CF-44E3-9099-C40C66FF867C}">
                  <a14:compatExt spid="_x0000_s2395"/>
                </a:ext>
                <a:ext uri="{FF2B5EF4-FFF2-40B4-BE49-F238E27FC236}">
                  <a16:creationId xmlns:a16="http://schemas.microsoft.com/office/drawing/2014/main" id="{00000000-0008-0000-0200-00005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402" name="Object 1378" hidden="1">
              <a:extLst>
                <a:ext uri="{63B3BB69-23CF-44E3-9099-C40C66FF867C}">
                  <a14:compatExt spid="_x0000_s2402"/>
                </a:ext>
                <a:ext uri="{FF2B5EF4-FFF2-40B4-BE49-F238E27FC236}">
                  <a16:creationId xmlns:a16="http://schemas.microsoft.com/office/drawing/2014/main" id="{00000000-0008-0000-0200-00006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403" name="Object 1379" hidden="1">
              <a:extLst>
                <a:ext uri="{63B3BB69-23CF-44E3-9099-C40C66FF867C}">
                  <a14:compatExt spid="_x0000_s2403"/>
                </a:ext>
                <a:ext uri="{FF2B5EF4-FFF2-40B4-BE49-F238E27FC236}">
                  <a16:creationId xmlns:a16="http://schemas.microsoft.com/office/drawing/2014/main" id="{00000000-0008-0000-0200-00006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404" name="Object 1380" hidden="1">
              <a:extLst>
                <a:ext uri="{63B3BB69-23CF-44E3-9099-C40C66FF867C}">
                  <a14:compatExt spid="_x0000_s2404"/>
                </a:ext>
                <a:ext uri="{FF2B5EF4-FFF2-40B4-BE49-F238E27FC236}">
                  <a16:creationId xmlns:a16="http://schemas.microsoft.com/office/drawing/2014/main" id="{00000000-0008-0000-0200-00006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405" name="Object 1381" hidden="1">
              <a:extLst>
                <a:ext uri="{63B3BB69-23CF-44E3-9099-C40C66FF867C}">
                  <a14:compatExt spid="_x0000_s2405"/>
                </a:ext>
                <a:ext uri="{FF2B5EF4-FFF2-40B4-BE49-F238E27FC236}">
                  <a16:creationId xmlns:a16="http://schemas.microsoft.com/office/drawing/2014/main" id="{00000000-0008-0000-0200-00006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406" name="Object 1382" hidden="1">
              <a:extLst>
                <a:ext uri="{63B3BB69-23CF-44E3-9099-C40C66FF867C}">
                  <a14:compatExt spid="_x0000_s2406"/>
                </a:ext>
                <a:ext uri="{FF2B5EF4-FFF2-40B4-BE49-F238E27FC236}">
                  <a16:creationId xmlns:a16="http://schemas.microsoft.com/office/drawing/2014/main" id="{00000000-0008-0000-0200-00006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407" name="Object 1383" hidden="1">
              <a:extLst>
                <a:ext uri="{63B3BB69-23CF-44E3-9099-C40C66FF867C}">
                  <a14:compatExt spid="_x0000_s2407"/>
                </a:ext>
                <a:ext uri="{FF2B5EF4-FFF2-40B4-BE49-F238E27FC236}">
                  <a16:creationId xmlns:a16="http://schemas.microsoft.com/office/drawing/2014/main" id="{00000000-0008-0000-0200-00006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408" name="Object 1384" hidden="1">
              <a:extLst>
                <a:ext uri="{63B3BB69-23CF-44E3-9099-C40C66FF867C}">
                  <a14:compatExt spid="_x0000_s2408"/>
                </a:ext>
                <a:ext uri="{FF2B5EF4-FFF2-40B4-BE49-F238E27FC236}">
                  <a16:creationId xmlns:a16="http://schemas.microsoft.com/office/drawing/2014/main" id="{00000000-0008-0000-0200-00006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409" name="Object 1385" hidden="1">
              <a:extLst>
                <a:ext uri="{63B3BB69-23CF-44E3-9099-C40C66FF867C}">
                  <a14:compatExt spid="_x0000_s2409"/>
                </a:ext>
                <a:ext uri="{FF2B5EF4-FFF2-40B4-BE49-F238E27FC236}">
                  <a16:creationId xmlns:a16="http://schemas.microsoft.com/office/drawing/2014/main" id="{00000000-0008-0000-0200-00006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410" name="Object 1386" hidden="1">
              <a:extLst>
                <a:ext uri="{63B3BB69-23CF-44E3-9099-C40C66FF867C}">
                  <a14:compatExt spid="_x0000_s2410"/>
                </a:ext>
                <a:ext uri="{FF2B5EF4-FFF2-40B4-BE49-F238E27FC236}">
                  <a16:creationId xmlns:a16="http://schemas.microsoft.com/office/drawing/2014/main" id="{00000000-0008-0000-0200-00006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411" name="Object 1387" hidden="1">
              <a:extLst>
                <a:ext uri="{63B3BB69-23CF-44E3-9099-C40C66FF867C}">
                  <a14:compatExt spid="_x0000_s2411"/>
                </a:ext>
                <a:ext uri="{FF2B5EF4-FFF2-40B4-BE49-F238E27FC236}">
                  <a16:creationId xmlns:a16="http://schemas.microsoft.com/office/drawing/2014/main" id="{00000000-0008-0000-0200-00006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418" name="Object 1394" hidden="1">
              <a:extLst>
                <a:ext uri="{63B3BB69-23CF-44E3-9099-C40C66FF867C}">
                  <a14:compatExt spid="_x0000_s2418"/>
                </a:ext>
                <a:ext uri="{FF2B5EF4-FFF2-40B4-BE49-F238E27FC236}">
                  <a16:creationId xmlns:a16="http://schemas.microsoft.com/office/drawing/2014/main" id="{00000000-0008-0000-0200-00007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419" name="Object 1395" hidden="1">
              <a:extLst>
                <a:ext uri="{63B3BB69-23CF-44E3-9099-C40C66FF867C}">
                  <a14:compatExt spid="_x0000_s2419"/>
                </a:ext>
                <a:ext uri="{FF2B5EF4-FFF2-40B4-BE49-F238E27FC236}">
                  <a16:creationId xmlns:a16="http://schemas.microsoft.com/office/drawing/2014/main" id="{00000000-0008-0000-0200-00007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420" name="Object 1396" hidden="1">
              <a:extLst>
                <a:ext uri="{63B3BB69-23CF-44E3-9099-C40C66FF867C}">
                  <a14:compatExt spid="_x0000_s2420"/>
                </a:ext>
                <a:ext uri="{FF2B5EF4-FFF2-40B4-BE49-F238E27FC236}">
                  <a16:creationId xmlns:a16="http://schemas.microsoft.com/office/drawing/2014/main" id="{00000000-0008-0000-0200-00007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421" name="Object 1397" hidden="1">
              <a:extLst>
                <a:ext uri="{63B3BB69-23CF-44E3-9099-C40C66FF867C}">
                  <a14:compatExt spid="_x0000_s2421"/>
                </a:ext>
                <a:ext uri="{FF2B5EF4-FFF2-40B4-BE49-F238E27FC236}">
                  <a16:creationId xmlns:a16="http://schemas.microsoft.com/office/drawing/2014/main" id="{00000000-0008-0000-0200-00007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422" name="Object 1398" hidden="1">
              <a:extLst>
                <a:ext uri="{63B3BB69-23CF-44E3-9099-C40C66FF867C}">
                  <a14:compatExt spid="_x0000_s2422"/>
                </a:ext>
                <a:ext uri="{FF2B5EF4-FFF2-40B4-BE49-F238E27FC236}">
                  <a16:creationId xmlns:a16="http://schemas.microsoft.com/office/drawing/2014/main" id="{00000000-0008-0000-0200-00007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423" name="Object 1399" hidden="1">
              <a:extLst>
                <a:ext uri="{63B3BB69-23CF-44E3-9099-C40C66FF867C}">
                  <a14:compatExt spid="_x0000_s2423"/>
                </a:ext>
                <a:ext uri="{FF2B5EF4-FFF2-40B4-BE49-F238E27FC236}">
                  <a16:creationId xmlns:a16="http://schemas.microsoft.com/office/drawing/2014/main" id="{00000000-0008-0000-0200-00007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424" name="Object 1400" hidden="1">
              <a:extLst>
                <a:ext uri="{63B3BB69-23CF-44E3-9099-C40C66FF867C}">
                  <a14:compatExt spid="_x0000_s2424"/>
                </a:ext>
                <a:ext uri="{FF2B5EF4-FFF2-40B4-BE49-F238E27FC236}">
                  <a16:creationId xmlns:a16="http://schemas.microsoft.com/office/drawing/2014/main" id="{00000000-0008-0000-0200-00007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425" name="Object 1401" hidden="1">
              <a:extLst>
                <a:ext uri="{63B3BB69-23CF-44E3-9099-C40C66FF867C}">
                  <a14:compatExt spid="_x0000_s2425"/>
                </a:ext>
                <a:ext uri="{FF2B5EF4-FFF2-40B4-BE49-F238E27FC236}">
                  <a16:creationId xmlns:a16="http://schemas.microsoft.com/office/drawing/2014/main" id="{00000000-0008-0000-0200-00007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426" name="Object 1402" hidden="1">
              <a:extLst>
                <a:ext uri="{63B3BB69-23CF-44E3-9099-C40C66FF867C}">
                  <a14:compatExt spid="_x0000_s2426"/>
                </a:ext>
                <a:ext uri="{FF2B5EF4-FFF2-40B4-BE49-F238E27FC236}">
                  <a16:creationId xmlns:a16="http://schemas.microsoft.com/office/drawing/2014/main" id="{00000000-0008-0000-0200-00007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427" name="Object 1403" hidden="1">
              <a:extLst>
                <a:ext uri="{63B3BB69-23CF-44E3-9099-C40C66FF867C}">
                  <a14:compatExt spid="_x0000_s2427"/>
                </a:ext>
                <a:ext uri="{FF2B5EF4-FFF2-40B4-BE49-F238E27FC236}">
                  <a16:creationId xmlns:a16="http://schemas.microsoft.com/office/drawing/2014/main" id="{00000000-0008-0000-0200-00007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434" name="Object 1410" hidden="1">
              <a:extLst>
                <a:ext uri="{63B3BB69-23CF-44E3-9099-C40C66FF867C}">
                  <a14:compatExt spid="_x0000_s2434"/>
                </a:ext>
                <a:ext uri="{FF2B5EF4-FFF2-40B4-BE49-F238E27FC236}">
                  <a16:creationId xmlns:a16="http://schemas.microsoft.com/office/drawing/2014/main" id="{00000000-0008-0000-0200-00008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435" name="Object 1411" hidden="1">
              <a:extLst>
                <a:ext uri="{63B3BB69-23CF-44E3-9099-C40C66FF867C}">
                  <a14:compatExt spid="_x0000_s2435"/>
                </a:ext>
                <a:ext uri="{FF2B5EF4-FFF2-40B4-BE49-F238E27FC236}">
                  <a16:creationId xmlns:a16="http://schemas.microsoft.com/office/drawing/2014/main" id="{00000000-0008-0000-0200-00008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436" name="Object 1412" hidden="1">
              <a:extLst>
                <a:ext uri="{63B3BB69-23CF-44E3-9099-C40C66FF867C}">
                  <a14:compatExt spid="_x0000_s2436"/>
                </a:ext>
                <a:ext uri="{FF2B5EF4-FFF2-40B4-BE49-F238E27FC236}">
                  <a16:creationId xmlns:a16="http://schemas.microsoft.com/office/drawing/2014/main" id="{00000000-0008-0000-0200-00008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437" name="Object 1413" hidden="1">
              <a:extLst>
                <a:ext uri="{63B3BB69-23CF-44E3-9099-C40C66FF867C}">
                  <a14:compatExt spid="_x0000_s2437"/>
                </a:ext>
                <a:ext uri="{FF2B5EF4-FFF2-40B4-BE49-F238E27FC236}">
                  <a16:creationId xmlns:a16="http://schemas.microsoft.com/office/drawing/2014/main" id="{00000000-0008-0000-0200-00008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438" name="Object 1414" hidden="1">
              <a:extLst>
                <a:ext uri="{63B3BB69-23CF-44E3-9099-C40C66FF867C}">
                  <a14:compatExt spid="_x0000_s2438"/>
                </a:ext>
                <a:ext uri="{FF2B5EF4-FFF2-40B4-BE49-F238E27FC236}">
                  <a16:creationId xmlns:a16="http://schemas.microsoft.com/office/drawing/2014/main" id="{00000000-0008-0000-0200-00008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439" name="Object 1415" hidden="1">
              <a:extLst>
                <a:ext uri="{63B3BB69-23CF-44E3-9099-C40C66FF867C}">
                  <a14:compatExt spid="_x0000_s2439"/>
                </a:ext>
                <a:ext uri="{FF2B5EF4-FFF2-40B4-BE49-F238E27FC236}">
                  <a16:creationId xmlns:a16="http://schemas.microsoft.com/office/drawing/2014/main" id="{00000000-0008-0000-0200-00008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440" name="Object 1416" hidden="1">
              <a:extLst>
                <a:ext uri="{63B3BB69-23CF-44E3-9099-C40C66FF867C}">
                  <a14:compatExt spid="_x0000_s2440"/>
                </a:ext>
                <a:ext uri="{FF2B5EF4-FFF2-40B4-BE49-F238E27FC236}">
                  <a16:creationId xmlns:a16="http://schemas.microsoft.com/office/drawing/2014/main" id="{00000000-0008-0000-0200-00008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441" name="Object 1417" hidden="1">
              <a:extLst>
                <a:ext uri="{63B3BB69-23CF-44E3-9099-C40C66FF867C}">
                  <a14:compatExt spid="_x0000_s2441"/>
                </a:ext>
                <a:ext uri="{FF2B5EF4-FFF2-40B4-BE49-F238E27FC236}">
                  <a16:creationId xmlns:a16="http://schemas.microsoft.com/office/drawing/2014/main" id="{00000000-0008-0000-0200-00008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442" name="Object 1418" hidden="1">
              <a:extLst>
                <a:ext uri="{63B3BB69-23CF-44E3-9099-C40C66FF867C}">
                  <a14:compatExt spid="_x0000_s2442"/>
                </a:ext>
                <a:ext uri="{FF2B5EF4-FFF2-40B4-BE49-F238E27FC236}">
                  <a16:creationId xmlns:a16="http://schemas.microsoft.com/office/drawing/2014/main" id="{00000000-0008-0000-0200-00008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443" name="Object 1419" hidden="1">
              <a:extLst>
                <a:ext uri="{63B3BB69-23CF-44E3-9099-C40C66FF867C}">
                  <a14:compatExt spid="_x0000_s2443"/>
                </a:ext>
                <a:ext uri="{FF2B5EF4-FFF2-40B4-BE49-F238E27FC236}">
                  <a16:creationId xmlns:a16="http://schemas.microsoft.com/office/drawing/2014/main" id="{00000000-0008-0000-0200-00008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450" name="Object 1426" hidden="1">
              <a:extLst>
                <a:ext uri="{63B3BB69-23CF-44E3-9099-C40C66FF867C}">
                  <a14:compatExt spid="_x0000_s2450"/>
                </a:ext>
                <a:ext uri="{FF2B5EF4-FFF2-40B4-BE49-F238E27FC236}">
                  <a16:creationId xmlns:a16="http://schemas.microsoft.com/office/drawing/2014/main" id="{00000000-0008-0000-0200-00009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451" name="Object 1427" hidden="1">
              <a:extLst>
                <a:ext uri="{63B3BB69-23CF-44E3-9099-C40C66FF867C}">
                  <a14:compatExt spid="_x0000_s2451"/>
                </a:ext>
                <a:ext uri="{FF2B5EF4-FFF2-40B4-BE49-F238E27FC236}">
                  <a16:creationId xmlns:a16="http://schemas.microsoft.com/office/drawing/2014/main" id="{00000000-0008-0000-0200-00009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452" name="Object 1428" hidden="1">
              <a:extLst>
                <a:ext uri="{63B3BB69-23CF-44E3-9099-C40C66FF867C}">
                  <a14:compatExt spid="_x0000_s2452"/>
                </a:ext>
                <a:ext uri="{FF2B5EF4-FFF2-40B4-BE49-F238E27FC236}">
                  <a16:creationId xmlns:a16="http://schemas.microsoft.com/office/drawing/2014/main" id="{00000000-0008-0000-0200-00009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453" name="Object 1429" hidden="1">
              <a:extLst>
                <a:ext uri="{63B3BB69-23CF-44E3-9099-C40C66FF867C}">
                  <a14:compatExt spid="_x0000_s2453"/>
                </a:ext>
                <a:ext uri="{FF2B5EF4-FFF2-40B4-BE49-F238E27FC236}">
                  <a16:creationId xmlns:a16="http://schemas.microsoft.com/office/drawing/2014/main" id="{00000000-0008-0000-0200-00009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454" name="Object 1430" hidden="1">
              <a:extLst>
                <a:ext uri="{63B3BB69-23CF-44E3-9099-C40C66FF867C}">
                  <a14:compatExt spid="_x0000_s2454"/>
                </a:ext>
                <a:ext uri="{FF2B5EF4-FFF2-40B4-BE49-F238E27FC236}">
                  <a16:creationId xmlns:a16="http://schemas.microsoft.com/office/drawing/2014/main" id="{00000000-0008-0000-0200-00009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455" name="Object 1431" hidden="1">
              <a:extLst>
                <a:ext uri="{63B3BB69-23CF-44E3-9099-C40C66FF867C}">
                  <a14:compatExt spid="_x0000_s2455"/>
                </a:ext>
                <a:ext uri="{FF2B5EF4-FFF2-40B4-BE49-F238E27FC236}">
                  <a16:creationId xmlns:a16="http://schemas.microsoft.com/office/drawing/2014/main" id="{00000000-0008-0000-0200-00009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456" name="Object 1432" hidden="1">
              <a:extLst>
                <a:ext uri="{63B3BB69-23CF-44E3-9099-C40C66FF867C}">
                  <a14:compatExt spid="_x0000_s2456"/>
                </a:ext>
                <a:ext uri="{FF2B5EF4-FFF2-40B4-BE49-F238E27FC236}">
                  <a16:creationId xmlns:a16="http://schemas.microsoft.com/office/drawing/2014/main" id="{00000000-0008-0000-0200-00009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457" name="Object 1433" hidden="1">
              <a:extLst>
                <a:ext uri="{63B3BB69-23CF-44E3-9099-C40C66FF867C}">
                  <a14:compatExt spid="_x0000_s2457"/>
                </a:ext>
                <a:ext uri="{FF2B5EF4-FFF2-40B4-BE49-F238E27FC236}">
                  <a16:creationId xmlns:a16="http://schemas.microsoft.com/office/drawing/2014/main" id="{00000000-0008-0000-0200-00009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458" name="Object 1434" hidden="1">
              <a:extLst>
                <a:ext uri="{63B3BB69-23CF-44E3-9099-C40C66FF867C}">
                  <a14:compatExt spid="_x0000_s2458"/>
                </a:ext>
                <a:ext uri="{FF2B5EF4-FFF2-40B4-BE49-F238E27FC236}">
                  <a16:creationId xmlns:a16="http://schemas.microsoft.com/office/drawing/2014/main" id="{00000000-0008-0000-0200-00009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459" name="Object 1435" hidden="1">
              <a:extLst>
                <a:ext uri="{63B3BB69-23CF-44E3-9099-C40C66FF867C}">
                  <a14:compatExt spid="_x0000_s2459"/>
                </a:ext>
                <a:ext uri="{FF2B5EF4-FFF2-40B4-BE49-F238E27FC236}">
                  <a16:creationId xmlns:a16="http://schemas.microsoft.com/office/drawing/2014/main" id="{00000000-0008-0000-0200-00009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466" name="Object 1442" hidden="1">
              <a:extLst>
                <a:ext uri="{63B3BB69-23CF-44E3-9099-C40C66FF867C}">
                  <a14:compatExt spid="_x0000_s2466"/>
                </a:ext>
                <a:ext uri="{FF2B5EF4-FFF2-40B4-BE49-F238E27FC236}">
                  <a16:creationId xmlns:a16="http://schemas.microsoft.com/office/drawing/2014/main" id="{00000000-0008-0000-0200-0000A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467" name="Object 1443" hidden="1">
              <a:extLst>
                <a:ext uri="{63B3BB69-23CF-44E3-9099-C40C66FF867C}">
                  <a14:compatExt spid="_x0000_s2467"/>
                </a:ext>
                <a:ext uri="{FF2B5EF4-FFF2-40B4-BE49-F238E27FC236}">
                  <a16:creationId xmlns:a16="http://schemas.microsoft.com/office/drawing/2014/main" id="{00000000-0008-0000-0200-0000A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468" name="Object 1444" hidden="1">
              <a:extLst>
                <a:ext uri="{63B3BB69-23CF-44E3-9099-C40C66FF867C}">
                  <a14:compatExt spid="_x0000_s2468"/>
                </a:ext>
                <a:ext uri="{FF2B5EF4-FFF2-40B4-BE49-F238E27FC236}">
                  <a16:creationId xmlns:a16="http://schemas.microsoft.com/office/drawing/2014/main" id="{00000000-0008-0000-0200-0000A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469" name="Object 1445" hidden="1">
              <a:extLst>
                <a:ext uri="{63B3BB69-23CF-44E3-9099-C40C66FF867C}">
                  <a14:compatExt spid="_x0000_s2469"/>
                </a:ext>
                <a:ext uri="{FF2B5EF4-FFF2-40B4-BE49-F238E27FC236}">
                  <a16:creationId xmlns:a16="http://schemas.microsoft.com/office/drawing/2014/main" id="{00000000-0008-0000-0200-0000A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470" name="Object 1446" hidden="1">
              <a:extLst>
                <a:ext uri="{63B3BB69-23CF-44E3-9099-C40C66FF867C}">
                  <a14:compatExt spid="_x0000_s2470"/>
                </a:ext>
                <a:ext uri="{FF2B5EF4-FFF2-40B4-BE49-F238E27FC236}">
                  <a16:creationId xmlns:a16="http://schemas.microsoft.com/office/drawing/2014/main" id="{00000000-0008-0000-0200-0000A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471" name="Object 1447" hidden="1">
              <a:extLst>
                <a:ext uri="{63B3BB69-23CF-44E3-9099-C40C66FF867C}">
                  <a14:compatExt spid="_x0000_s2471"/>
                </a:ext>
                <a:ext uri="{FF2B5EF4-FFF2-40B4-BE49-F238E27FC236}">
                  <a16:creationId xmlns:a16="http://schemas.microsoft.com/office/drawing/2014/main" id="{00000000-0008-0000-0200-0000A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472" name="Object 1448" hidden="1">
              <a:extLst>
                <a:ext uri="{63B3BB69-23CF-44E3-9099-C40C66FF867C}">
                  <a14:compatExt spid="_x0000_s2472"/>
                </a:ext>
                <a:ext uri="{FF2B5EF4-FFF2-40B4-BE49-F238E27FC236}">
                  <a16:creationId xmlns:a16="http://schemas.microsoft.com/office/drawing/2014/main" id="{00000000-0008-0000-0200-0000A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473" name="Object 1449" hidden="1">
              <a:extLst>
                <a:ext uri="{63B3BB69-23CF-44E3-9099-C40C66FF867C}">
                  <a14:compatExt spid="_x0000_s2473"/>
                </a:ext>
                <a:ext uri="{FF2B5EF4-FFF2-40B4-BE49-F238E27FC236}">
                  <a16:creationId xmlns:a16="http://schemas.microsoft.com/office/drawing/2014/main" id="{00000000-0008-0000-0200-0000A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474" name="Object 1450" hidden="1">
              <a:extLst>
                <a:ext uri="{63B3BB69-23CF-44E3-9099-C40C66FF867C}">
                  <a14:compatExt spid="_x0000_s2474"/>
                </a:ext>
                <a:ext uri="{FF2B5EF4-FFF2-40B4-BE49-F238E27FC236}">
                  <a16:creationId xmlns:a16="http://schemas.microsoft.com/office/drawing/2014/main" id="{00000000-0008-0000-0200-0000A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475" name="Object 1451" hidden="1">
              <a:extLst>
                <a:ext uri="{63B3BB69-23CF-44E3-9099-C40C66FF867C}">
                  <a14:compatExt spid="_x0000_s2475"/>
                </a:ext>
                <a:ext uri="{FF2B5EF4-FFF2-40B4-BE49-F238E27FC236}">
                  <a16:creationId xmlns:a16="http://schemas.microsoft.com/office/drawing/2014/main" id="{00000000-0008-0000-0200-0000A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482" name="Object 1458" hidden="1">
              <a:extLst>
                <a:ext uri="{63B3BB69-23CF-44E3-9099-C40C66FF867C}">
                  <a14:compatExt spid="_x0000_s2482"/>
                </a:ext>
                <a:ext uri="{FF2B5EF4-FFF2-40B4-BE49-F238E27FC236}">
                  <a16:creationId xmlns:a16="http://schemas.microsoft.com/office/drawing/2014/main" id="{00000000-0008-0000-0200-0000B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483" name="Object 1459" hidden="1">
              <a:extLst>
                <a:ext uri="{63B3BB69-23CF-44E3-9099-C40C66FF867C}">
                  <a14:compatExt spid="_x0000_s2483"/>
                </a:ext>
                <a:ext uri="{FF2B5EF4-FFF2-40B4-BE49-F238E27FC236}">
                  <a16:creationId xmlns:a16="http://schemas.microsoft.com/office/drawing/2014/main" id="{00000000-0008-0000-0200-0000B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484" name="Object 1460" hidden="1">
              <a:extLst>
                <a:ext uri="{63B3BB69-23CF-44E3-9099-C40C66FF867C}">
                  <a14:compatExt spid="_x0000_s2484"/>
                </a:ext>
                <a:ext uri="{FF2B5EF4-FFF2-40B4-BE49-F238E27FC236}">
                  <a16:creationId xmlns:a16="http://schemas.microsoft.com/office/drawing/2014/main" id="{00000000-0008-0000-0200-0000B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485" name="Object 1461" hidden="1">
              <a:extLst>
                <a:ext uri="{63B3BB69-23CF-44E3-9099-C40C66FF867C}">
                  <a14:compatExt spid="_x0000_s2485"/>
                </a:ext>
                <a:ext uri="{FF2B5EF4-FFF2-40B4-BE49-F238E27FC236}">
                  <a16:creationId xmlns:a16="http://schemas.microsoft.com/office/drawing/2014/main" id="{00000000-0008-0000-0200-0000B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486" name="Object 1462" hidden="1">
              <a:extLst>
                <a:ext uri="{63B3BB69-23CF-44E3-9099-C40C66FF867C}">
                  <a14:compatExt spid="_x0000_s2486"/>
                </a:ext>
                <a:ext uri="{FF2B5EF4-FFF2-40B4-BE49-F238E27FC236}">
                  <a16:creationId xmlns:a16="http://schemas.microsoft.com/office/drawing/2014/main" id="{00000000-0008-0000-0200-0000B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487" name="Object 1463" hidden="1">
              <a:extLst>
                <a:ext uri="{63B3BB69-23CF-44E3-9099-C40C66FF867C}">
                  <a14:compatExt spid="_x0000_s2487"/>
                </a:ext>
                <a:ext uri="{FF2B5EF4-FFF2-40B4-BE49-F238E27FC236}">
                  <a16:creationId xmlns:a16="http://schemas.microsoft.com/office/drawing/2014/main" id="{00000000-0008-0000-0200-0000B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488" name="Object 1464" hidden="1">
              <a:extLst>
                <a:ext uri="{63B3BB69-23CF-44E3-9099-C40C66FF867C}">
                  <a14:compatExt spid="_x0000_s2488"/>
                </a:ext>
                <a:ext uri="{FF2B5EF4-FFF2-40B4-BE49-F238E27FC236}">
                  <a16:creationId xmlns:a16="http://schemas.microsoft.com/office/drawing/2014/main" id="{00000000-0008-0000-0200-0000B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489" name="Object 1465" hidden="1">
              <a:extLst>
                <a:ext uri="{63B3BB69-23CF-44E3-9099-C40C66FF867C}">
                  <a14:compatExt spid="_x0000_s2489"/>
                </a:ext>
                <a:ext uri="{FF2B5EF4-FFF2-40B4-BE49-F238E27FC236}">
                  <a16:creationId xmlns:a16="http://schemas.microsoft.com/office/drawing/2014/main" id="{00000000-0008-0000-0200-0000B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490" name="Object 1466" hidden="1">
              <a:extLst>
                <a:ext uri="{63B3BB69-23CF-44E3-9099-C40C66FF867C}">
                  <a14:compatExt spid="_x0000_s2490"/>
                </a:ext>
                <a:ext uri="{FF2B5EF4-FFF2-40B4-BE49-F238E27FC236}">
                  <a16:creationId xmlns:a16="http://schemas.microsoft.com/office/drawing/2014/main" id="{00000000-0008-0000-0200-0000B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491" name="Object 1467" hidden="1">
              <a:extLst>
                <a:ext uri="{63B3BB69-23CF-44E3-9099-C40C66FF867C}">
                  <a14:compatExt spid="_x0000_s2491"/>
                </a:ext>
                <a:ext uri="{FF2B5EF4-FFF2-40B4-BE49-F238E27FC236}">
                  <a16:creationId xmlns:a16="http://schemas.microsoft.com/office/drawing/2014/main" id="{00000000-0008-0000-0200-0000B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498" name="Object 1474" hidden="1">
              <a:extLst>
                <a:ext uri="{63B3BB69-23CF-44E3-9099-C40C66FF867C}">
                  <a14:compatExt spid="_x0000_s2498"/>
                </a:ext>
                <a:ext uri="{FF2B5EF4-FFF2-40B4-BE49-F238E27FC236}">
                  <a16:creationId xmlns:a16="http://schemas.microsoft.com/office/drawing/2014/main" id="{00000000-0008-0000-0200-0000C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499" name="Object 1475" hidden="1">
              <a:extLst>
                <a:ext uri="{63B3BB69-23CF-44E3-9099-C40C66FF867C}">
                  <a14:compatExt spid="_x0000_s2499"/>
                </a:ext>
                <a:ext uri="{FF2B5EF4-FFF2-40B4-BE49-F238E27FC236}">
                  <a16:creationId xmlns:a16="http://schemas.microsoft.com/office/drawing/2014/main" id="{00000000-0008-0000-0200-0000C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500" name="Object 1476" hidden="1">
              <a:extLst>
                <a:ext uri="{63B3BB69-23CF-44E3-9099-C40C66FF867C}">
                  <a14:compatExt spid="_x0000_s2500"/>
                </a:ext>
                <a:ext uri="{FF2B5EF4-FFF2-40B4-BE49-F238E27FC236}">
                  <a16:creationId xmlns:a16="http://schemas.microsoft.com/office/drawing/2014/main" id="{00000000-0008-0000-0200-0000C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501" name="Object 1477" hidden="1">
              <a:extLst>
                <a:ext uri="{63B3BB69-23CF-44E3-9099-C40C66FF867C}">
                  <a14:compatExt spid="_x0000_s2501"/>
                </a:ext>
                <a:ext uri="{FF2B5EF4-FFF2-40B4-BE49-F238E27FC236}">
                  <a16:creationId xmlns:a16="http://schemas.microsoft.com/office/drawing/2014/main" id="{00000000-0008-0000-0200-0000C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502" name="Object 1478" hidden="1">
              <a:extLst>
                <a:ext uri="{63B3BB69-23CF-44E3-9099-C40C66FF867C}">
                  <a14:compatExt spid="_x0000_s2502"/>
                </a:ext>
                <a:ext uri="{FF2B5EF4-FFF2-40B4-BE49-F238E27FC236}">
                  <a16:creationId xmlns:a16="http://schemas.microsoft.com/office/drawing/2014/main" id="{00000000-0008-0000-0200-0000C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503" name="Object 1479" hidden="1">
              <a:extLst>
                <a:ext uri="{63B3BB69-23CF-44E3-9099-C40C66FF867C}">
                  <a14:compatExt spid="_x0000_s2503"/>
                </a:ext>
                <a:ext uri="{FF2B5EF4-FFF2-40B4-BE49-F238E27FC236}">
                  <a16:creationId xmlns:a16="http://schemas.microsoft.com/office/drawing/2014/main" id="{00000000-0008-0000-0200-0000C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504" name="Object 1480" hidden="1">
              <a:extLst>
                <a:ext uri="{63B3BB69-23CF-44E3-9099-C40C66FF867C}">
                  <a14:compatExt spid="_x0000_s2504"/>
                </a:ext>
                <a:ext uri="{FF2B5EF4-FFF2-40B4-BE49-F238E27FC236}">
                  <a16:creationId xmlns:a16="http://schemas.microsoft.com/office/drawing/2014/main" id="{00000000-0008-0000-0200-0000C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505" name="Object 1481" hidden="1">
              <a:extLst>
                <a:ext uri="{63B3BB69-23CF-44E3-9099-C40C66FF867C}">
                  <a14:compatExt spid="_x0000_s2505"/>
                </a:ext>
                <a:ext uri="{FF2B5EF4-FFF2-40B4-BE49-F238E27FC236}">
                  <a16:creationId xmlns:a16="http://schemas.microsoft.com/office/drawing/2014/main" id="{00000000-0008-0000-0200-0000C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506" name="Object 1482" hidden="1">
              <a:extLst>
                <a:ext uri="{63B3BB69-23CF-44E3-9099-C40C66FF867C}">
                  <a14:compatExt spid="_x0000_s2506"/>
                </a:ext>
                <a:ext uri="{FF2B5EF4-FFF2-40B4-BE49-F238E27FC236}">
                  <a16:creationId xmlns:a16="http://schemas.microsoft.com/office/drawing/2014/main" id="{00000000-0008-0000-0200-0000C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507" name="Object 1483" hidden="1">
              <a:extLst>
                <a:ext uri="{63B3BB69-23CF-44E3-9099-C40C66FF867C}">
                  <a14:compatExt spid="_x0000_s2507"/>
                </a:ext>
                <a:ext uri="{FF2B5EF4-FFF2-40B4-BE49-F238E27FC236}">
                  <a16:creationId xmlns:a16="http://schemas.microsoft.com/office/drawing/2014/main" id="{00000000-0008-0000-0200-0000C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514" name="Object 1490" hidden="1">
              <a:extLst>
                <a:ext uri="{63B3BB69-23CF-44E3-9099-C40C66FF867C}">
                  <a14:compatExt spid="_x0000_s2514"/>
                </a:ext>
                <a:ext uri="{FF2B5EF4-FFF2-40B4-BE49-F238E27FC236}">
                  <a16:creationId xmlns:a16="http://schemas.microsoft.com/office/drawing/2014/main" id="{00000000-0008-0000-0200-0000D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515" name="Object 1491" hidden="1">
              <a:extLst>
                <a:ext uri="{63B3BB69-23CF-44E3-9099-C40C66FF867C}">
                  <a14:compatExt spid="_x0000_s2515"/>
                </a:ext>
                <a:ext uri="{FF2B5EF4-FFF2-40B4-BE49-F238E27FC236}">
                  <a16:creationId xmlns:a16="http://schemas.microsoft.com/office/drawing/2014/main" id="{00000000-0008-0000-0200-0000D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516" name="Object 1492" hidden="1">
              <a:extLst>
                <a:ext uri="{63B3BB69-23CF-44E3-9099-C40C66FF867C}">
                  <a14:compatExt spid="_x0000_s2516"/>
                </a:ext>
                <a:ext uri="{FF2B5EF4-FFF2-40B4-BE49-F238E27FC236}">
                  <a16:creationId xmlns:a16="http://schemas.microsoft.com/office/drawing/2014/main" id="{00000000-0008-0000-0200-0000D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517" name="Object 1493" hidden="1">
              <a:extLst>
                <a:ext uri="{63B3BB69-23CF-44E3-9099-C40C66FF867C}">
                  <a14:compatExt spid="_x0000_s2517"/>
                </a:ext>
                <a:ext uri="{FF2B5EF4-FFF2-40B4-BE49-F238E27FC236}">
                  <a16:creationId xmlns:a16="http://schemas.microsoft.com/office/drawing/2014/main" id="{00000000-0008-0000-0200-0000D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518" name="Object 1494" hidden="1">
              <a:extLst>
                <a:ext uri="{63B3BB69-23CF-44E3-9099-C40C66FF867C}">
                  <a14:compatExt spid="_x0000_s2518"/>
                </a:ext>
                <a:ext uri="{FF2B5EF4-FFF2-40B4-BE49-F238E27FC236}">
                  <a16:creationId xmlns:a16="http://schemas.microsoft.com/office/drawing/2014/main" id="{00000000-0008-0000-0200-0000D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519" name="Object 1495" hidden="1">
              <a:extLst>
                <a:ext uri="{63B3BB69-23CF-44E3-9099-C40C66FF867C}">
                  <a14:compatExt spid="_x0000_s2519"/>
                </a:ext>
                <a:ext uri="{FF2B5EF4-FFF2-40B4-BE49-F238E27FC236}">
                  <a16:creationId xmlns:a16="http://schemas.microsoft.com/office/drawing/2014/main" id="{00000000-0008-0000-0200-0000D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520" name="Object 1496" hidden="1">
              <a:extLst>
                <a:ext uri="{63B3BB69-23CF-44E3-9099-C40C66FF867C}">
                  <a14:compatExt spid="_x0000_s2520"/>
                </a:ext>
                <a:ext uri="{FF2B5EF4-FFF2-40B4-BE49-F238E27FC236}">
                  <a16:creationId xmlns:a16="http://schemas.microsoft.com/office/drawing/2014/main" id="{00000000-0008-0000-0200-0000D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521" name="Object 1497" hidden="1">
              <a:extLst>
                <a:ext uri="{63B3BB69-23CF-44E3-9099-C40C66FF867C}">
                  <a14:compatExt spid="_x0000_s2521"/>
                </a:ext>
                <a:ext uri="{FF2B5EF4-FFF2-40B4-BE49-F238E27FC236}">
                  <a16:creationId xmlns:a16="http://schemas.microsoft.com/office/drawing/2014/main" id="{00000000-0008-0000-0200-0000D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522" name="Object 1498" hidden="1">
              <a:extLst>
                <a:ext uri="{63B3BB69-23CF-44E3-9099-C40C66FF867C}">
                  <a14:compatExt spid="_x0000_s2522"/>
                </a:ext>
                <a:ext uri="{FF2B5EF4-FFF2-40B4-BE49-F238E27FC236}">
                  <a16:creationId xmlns:a16="http://schemas.microsoft.com/office/drawing/2014/main" id="{00000000-0008-0000-0200-0000D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523" name="Object 1499" hidden="1">
              <a:extLst>
                <a:ext uri="{63B3BB69-23CF-44E3-9099-C40C66FF867C}">
                  <a14:compatExt spid="_x0000_s2523"/>
                </a:ext>
                <a:ext uri="{FF2B5EF4-FFF2-40B4-BE49-F238E27FC236}">
                  <a16:creationId xmlns:a16="http://schemas.microsoft.com/office/drawing/2014/main" id="{00000000-0008-0000-0200-0000D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530" name="Object 1506" hidden="1">
              <a:extLst>
                <a:ext uri="{63B3BB69-23CF-44E3-9099-C40C66FF867C}">
                  <a14:compatExt spid="_x0000_s2530"/>
                </a:ext>
                <a:ext uri="{FF2B5EF4-FFF2-40B4-BE49-F238E27FC236}">
                  <a16:creationId xmlns:a16="http://schemas.microsoft.com/office/drawing/2014/main" id="{00000000-0008-0000-0200-0000E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531" name="Object 1507" hidden="1">
              <a:extLst>
                <a:ext uri="{63B3BB69-23CF-44E3-9099-C40C66FF867C}">
                  <a14:compatExt spid="_x0000_s2531"/>
                </a:ext>
                <a:ext uri="{FF2B5EF4-FFF2-40B4-BE49-F238E27FC236}">
                  <a16:creationId xmlns:a16="http://schemas.microsoft.com/office/drawing/2014/main" id="{00000000-0008-0000-0200-0000E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532" name="Object 1508" hidden="1">
              <a:extLst>
                <a:ext uri="{63B3BB69-23CF-44E3-9099-C40C66FF867C}">
                  <a14:compatExt spid="_x0000_s2532"/>
                </a:ext>
                <a:ext uri="{FF2B5EF4-FFF2-40B4-BE49-F238E27FC236}">
                  <a16:creationId xmlns:a16="http://schemas.microsoft.com/office/drawing/2014/main" id="{00000000-0008-0000-0200-0000E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533" name="Object 1509" hidden="1">
              <a:extLst>
                <a:ext uri="{63B3BB69-23CF-44E3-9099-C40C66FF867C}">
                  <a14:compatExt spid="_x0000_s2533"/>
                </a:ext>
                <a:ext uri="{FF2B5EF4-FFF2-40B4-BE49-F238E27FC236}">
                  <a16:creationId xmlns:a16="http://schemas.microsoft.com/office/drawing/2014/main" id="{00000000-0008-0000-0200-0000E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534" name="Object 1510" hidden="1">
              <a:extLst>
                <a:ext uri="{63B3BB69-23CF-44E3-9099-C40C66FF867C}">
                  <a14:compatExt spid="_x0000_s2534"/>
                </a:ext>
                <a:ext uri="{FF2B5EF4-FFF2-40B4-BE49-F238E27FC236}">
                  <a16:creationId xmlns:a16="http://schemas.microsoft.com/office/drawing/2014/main" id="{00000000-0008-0000-0200-0000E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535" name="Object 1511" hidden="1">
              <a:extLst>
                <a:ext uri="{63B3BB69-23CF-44E3-9099-C40C66FF867C}">
                  <a14:compatExt spid="_x0000_s2535"/>
                </a:ext>
                <a:ext uri="{FF2B5EF4-FFF2-40B4-BE49-F238E27FC236}">
                  <a16:creationId xmlns:a16="http://schemas.microsoft.com/office/drawing/2014/main" id="{00000000-0008-0000-0200-0000E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536" name="Object 1512" hidden="1">
              <a:extLst>
                <a:ext uri="{63B3BB69-23CF-44E3-9099-C40C66FF867C}">
                  <a14:compatExt spid="_x0000_s2536"/>
                </a:ext>
                <a:ext uri="{FF2B5EF4-FFF2-40B4-BE49-F238E27FC236}">
                  <a16:creationId xmlns:a16="http://schemas.microsoft.com/office/drawing/2014/main" id="{00000000-0008-0000-0200-0000E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537" name="Object 1513" hidden="1">
              <a:extLst>
                <a:ext uri="{63B3BB69-23CF-44E3-9099-C40C66FF867C}">
                  <a14:compatExt spid="_x0000_s2537"/>
                </a:ext>
                <a:ext uri="{FF2B5EF4-FFF2-40B4-BE49-F238E27FC236}">
                  <a16:creationId xmlns:a16="http://schemas.microsoft.com/office/drawing/2014/main" id="{00000000-0008-0000-0200-0000E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538" name="Object 1514" hidden="1">
              <a:extLst>
                <a:ext uri="{63B3BB69-23CF-44E3-9099-C40C66FF867C}">
                  <a14:compatExt spid="_x0000_s2538"/>
                </a:ext>
                <a:ext uri="{FF2B5EF4-FFF2-40B4-BE49-F238E27FC236}">
                  <a16:creationId xmlns:a16="http://schemas.microsoft.com/office/drawing/2014/main" id="{00000000-0008-0000-0200-0000E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539" name="Object 1515" hidden="1">
              <a:extLst>
                <a:ext uri="{63B3BB69-23CF-44E3-9099-C40C66FF867C}">
                  <a14:compatExt spid="_x0000_s2539"/>
                </a:ext>
                <a:ext uri="{FF2B5EF4-FFF2-40B4-BE49-F238E27FC236}">
                  <a16:creationId xmlns:a16="http://schemas.microsoft.com/office/drawing/2014/main" id="{00000000-0008-0000-0200-0000E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546" name="Object 1522" hidden="1">
              <a:extLst>
                <a:ext uri="{63B3BB69-23CF-44E3-9099-C40C66FF867C}">
                  <a14:compatExt spid="_x0000_s2546"/>
                </a:ext>
                <a:ext uri="{FF2B5EF4-FFF2-40B4-BE49-F238E27FC236}">
                  <a16:creationId xmlns:a16="http://schemas.microsoft.com/office/drawing/2014/main" id="{00000000-0008-0000-0200-0000F2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547" name="Object 1523" hidden="1">
              <a:extLst>
                <a:ext uri="{63B3BB69-23CF-44E3-9099-C40C66FF867C}">
                  <a14:compatExt spid="_x0000_s2547"/>
                </a:ext>
                <a:ext uri="{FF2B5EF4-FFF2-40B4-BE49-F238E27FC236}">
                  <a16:creationId xmlns:a16="http://schemas.microsoft.com/office/drawing/2014/main" id="{00000000-0008-0000-0200-0000F3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548" name="Object 1524" hidden="1">
              <a:extLst>
                <a:ext uri="{63B3BB69-23CF-44E3-9099-C40C66FF867C}">
                  <a14:compatExt spid="_x0000_s2548"/>
                </a:ext>
                <a:ext uri="{FF2B5EF4-FFF2-40B4-BE49-F238E27FC236}">
                  <a16:creationId xmlns:a16="http://schemas.microsoft.com/office/drawing/2014/main" id="{00000000-0008-0000-0200-0000F4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549" name="Object 1525" hidden="1">
              <a:extLst>
                <a:ext uri="{63B3BB69-23CF-44E3-9099-C40C66FF867C}">
                  <a14:compatExt spid="_x0000_s2549"/>
                </a:ext>
                <a:ext uri="{FF2B5EF4-FFF2-40B4-BE49-F238E27FC236}">
                  <a16:creationId xmlns:a16="http://schemas.microsoft.com/office/drawing/2014/main" id="{00000000-0008-0000-0200-0000F5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550" name="Object 1526" hidden="1">
              <a:extLst>
                <a:ext uri="{63B3BB69-23CF-44E3-9099-C40C66FF867C}">
                  <a14:compatExt spid="_x0000_s2550"/>
                </a:ext>
                <a:ext uri="{FF2B5EF4-FFF2-40B4-BE49-F238E27FC236}">
                  <a16:creationId xmlns:a16="http://schemas.microsoft.com/office/drawing/2014/main" id="{00000000-0008-0000-0200-0000F6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551" name="Object 1527" hidden="1">
              <a:extLst>
                <a:ext uri="{63B3BB69-23CF-44E3-9099-C40C66FF867C}">
                  <a14:compatExt spid="_x0000_s2551"/>
                </a:ext>
                <a:ext uri="{FF2B5EF4-FFF2-40B4-BE49-F238E27FC236}">
                  <a16:creationId xmlns:a16="http://schemas.microsoft.com/office/drawing/2014/main" id="{00000000-0008-0000-0200-0000F7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552" name="Object 1528" hidden="1">
              <a:extLst>
                <a:ext uri="{63B3BB69-23CF-44E3-9099-C40C66FF867C}">
                  <a14:compatExt spid="_x0000_s2552"/>
                </a:ext>
                <a:ext uri="{FF2B5EF4-FFF2-40B4-BE49-F238E27FC236}">
                  <a16:creationId xmlns:a16="http://schemas.microsoft.com/office/drawing/2014/main" id="{00000000-0008-0000-0200-0000F8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553" name="Object 1529" hidden="1">
              <a:extLst>
                <a:ext uri="{63B3BB69-23CF-44E3-9099-C40C66FF867C}">
                  <a14:compatExt spid="_x0000_s2553"/>
                </a:ext>
                <a:ext uri="{FF2B5EF4-FFF2-40B4-BE49-F238E27FC236}">
                  <a16:creationId xmlns:a16="http://schemas.microsoft.com/office/drawing/2014/main" id="{00000000-0008-0000-0200-0000F9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554" name="Object 1530" hidden="1">
              <a:extLst>
                <a:ext uri="{63B3BB69-23CF-44E3-9099-C40C66FF867C}">
                  <a14:compatExt spid="_x0000_s2554"/>
                </a:ext>
                <a:ext uri="{FF2B5EF4-FFF2-40B4-BE49-F238E27FC236}">
                  <a16:creationId xmlns:a16="http://schemas.microsoft.com/office/drawing/2014/main" id="{00000000-0008-0000-0200-0000FA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555" name="Object 1531" hidden="1">
              <a:extLst>
                <a:ext uri="{63B3BB69-23CF-44E3-9099-C40C66FF867C}">
                  <a14:compatExt spid="_x0000_s2555"/>
                </a:ext>
                <a:ext uri="{FF2B5EF4-FFF2-40B4-BE49-F238E27FC236}">
                  <a16:creationId xmlns:a16="http://schemas.microsoft.com/office/drawing/2014/main" id="{00000000-0008-0000-0200-0000FB09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562" name="Object 1538" hidden="1">
              <a:extLst>
                <a:ext uri="{63B3BB69-23CF-44E3-9099-C40C66FF867C}">
                  <a14:compatExt spid="_x0000_s2562"/>
                </a:ext>
                <a:ext uri="{FF2B5EF4-FFF2-40B4-BE49-F238E27FC236}">
                  <a16:creationId xmlns:a16="http://schemas.microsoft.com/office/drawing/2014/main" id="{00000000-0008-0000-0200-00000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563" name="Object 1539" hidden="1">
              <a:extLst>
                <a:ext uri="{63B3BB69-23CF-44E3-9099-C40C66FF867C}">
                  <a14:compatExt spid="_x0000_s2563"/>
                </a:ext>
                <a:ext uri="{FF2B5EF4-FFF2-40B4-BE49-F238E27FC236}">
                  <a16:creationId xmlns:a16="http://schemas.microsoft.com/office/drawing/2014/main" id="{00000000-0008-0000-0200-00000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564" name="Object 1540" hidden="1">
              <a:extLst>
                <a:ext uri="{63B3BB69-23CF-44E3-9099-C40C66FF867C}">
                  <a14:compatExt spid="_x0000_s2564"/>
                </a:ext>
                <a:ext uri="{FF2B5EF4-FFF2-40B4-BE49-F238E27FC236}">
                  <a16:creationId xmlns:a16="http://schemas.microsoft.com/office/drawing/2014/main" id="{00000000-0008-0000-0200-00000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565" name="Object 1541" hidden="1">
              <a:extLst>
                <a:ext uri="{63B3BB69-23CF-44E3-9099-C40C66FF867C}">
                  <a14:compatExt spid="_x0000_s2565"/>
                </a:ext>
                <a:ext uri="{FF2B5EF4-FFF2-40B4-BE49-F238E27FC236}">
                  <a16:creationId xmlns:a16="http://schemas.microsoft.com/office/drawing/2014/main" id="{00000000-0008-0000-0200-00000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566" name="Object 1542" hidden="1">
              <a:extLst>
                <a:ext uri="{63B3BB69-23CF-44E3-9099-C40C66FF867C}">
                  <a14:compatExt spid="_x0000_s2566"/>
                </a:ext>
                <a:ext uri="{FF2B5EF4-FFF2-40B4-BE49-F238E27FC236}">
                  <a16:creationId xmlns:a16="http://schemas.microsoft.com/office/drawing/2014/main" id="{00000000-0008-0000-0200-00000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567" name="Object 1543" hidden="1">
              <a:extLst>
                <a:ext uri="{63B3BB69-23CF-44E3-9099-C40C66FF867C}">
                  <a14:compatExt spid="_x0000_s2567"/>
                </a:ext>
                <a:ext uri="{FF2B5EF4-FFF2-40B4-BE49-F238E27FC236}">
                  <a16:creationId xmlns:a16="http://schemas.microsoft.com/office/drawing/2014/main" id="{00000000-0008-0000-0200-00000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568" name="Object 1544" hidden="1">
              <a:extLst>
                <a:ext uri="{63B3BB69-23CF-44E3-9099-C40C66FF867C}">
                  <a14:compatExt spid="_x0000_s2568"/>
                </a:ext>
                <a:ext uri="{FF2B5EF4-FFF2-40B4-BE49-F238E27FC236}">
                  <a16:creationId xmlns:a16="http://schemas.microsoft.com/office/drawing/2014/main" id="{00000000-0008-0000-0200-00000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569" name="Object 1545" hidden="1">
              <a:extLst>
                <a:ext uri="{63B3BB69-23CF-44E3-9099-C40C66FF867C}">
                  <a14:compatExt spid="_x0000_s2569"/>
                </a:ext>
                <a:ext uri="{FF2B5EF4-FFF2-40B4-BE49-F238E27FC236}">
                  <a16:creationId xmlns:a16="http://schemas.microsoft.com/office/drawing/2014/main" id="{00000000-0008-0000-0200-00000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570" name="Object 1546" hidden="1">
              <a:extLst>
                <a:ext uri="{63B3BB69-23CF-44E3-9099-C40C66FF867C}">
                  <a14:compatExt spid="_x0000_s2570"/>
                </a:ext>
                <a:ext uri="{FF2B5EF4-FFF2-40B4-BE49-F238E27FC236}">
                  <a16:creationId xmlns:a16="http://schemas.microsoft.com/office/drawing/2014/main" id="{00000000-0008-0000-0200-00000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571" name="Object 1547" hidden="1">
              <a:extLst>
                <a:ext uri="{63B3BB69-23CF-44E3-9099-C40C66FF867C}">
                  <a14:compatExt spid="_x0000_s2571"/>
                </a:ext>
                <a:ext uri="{FF2B5EF4-FFF2-40B4-BE49-F238E27FC236}">
                  <a16:creationId xmlns:a16="http://schemas.microsoft.com/office/drawing/2014/main" id="{00000000-0008-0000-0200-00000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578" name="Object 1554" hidden="1">
              <a:extLst>
                <a:ext uri="{63B3BB69-23CF-44E3-9099-C40C66FF867C}">
                  <a14:compatExt spid="_x0000_s2578"/>
                </a:ext>
                <a:ext uri="{FF2B5EF4-FFF2-40B4-BE49-F238E27FC236}">
                  <a16:creationId xmlns:a16="http://schemas.microsoft.com/office/drawing/2014/main" id="{00000000-0008-0000-0200-00001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579" name="Object 1555" hidden="1">
              <a:extLst>
                <a:ext uri="{63B3BB69-23CF-44E3-9099-C40C66FF867C}">
                  <a14:compatExt spid="_x0000_s2579"/>
                </a:ext>
                <a:ext uri="{FF2B5EF4-FFF2-40B4-BE49-F238E27FC236}">
                  <a16:creationId xmlns:a16="http://schemas.microsoft.com/office/drawing/2014/main" id="{00000000-0008-0000-0200-00001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580" name="Object 1556" hidden="1">
              <a:extLst>
                <a:ext uri="{63B3BB69-23CF-44E3-9099-C40C66FF867C}">
                  <a14:compatExt spid="_x0000_s2580"/>
                </a:ext>
                <a:ext uri="{FF2B5EF4-FFF2-40B4-BE49-F238E27FC236}">
                  <a16:creationId xmlns:a16="http://schemas.microsoft.com/office/drawing/2014/main" id="{00000000-0008-0000-0200-00001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581" name="Object 1557" hidden="1">
              <a:extLst>
                <a:ext uri="{63B3BB69-23CF-44E3-9099-C40C66FF867C}">
                  <a14:compatExt spid="_x0000_s2581"/>
                </a:ext>
                <a:ext uri="{FF2B5EF4-FFF2-40B4-BE49-F238E27FC236}">
                  <a16:creationId xmlns:a16="http://schemas.microsoft.com/office/drawing/2014/main" id="{00000000-0008-0000-0200-00001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582" name="Object 1558" hidden="1">
              <a:extLst>
                <a:ext uri="{63B3BB69-23CF-44E3-9099-C40C66FF867C}">
                  <a14:compatExt spid="_x0000_s2582"/>
                </a:ext>
                <a:ext uri="{FF2B5EF4-FFF2-40B4-BE49-F238E27FC236}">
                  <a16:creationId xmlns:a16="http://schemas.microsoft.com/office/drawing/2014/main" id="{00000000-0008-0000-0200-00001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583" name="Object 1559" hidden="1">
              <a:extLst>
                <a:ext uri="{63B3BB69-23CF-44E3-9099-C40C66FF867C}">
                  <a14:compatExt spid="_x0000_s2583"/>
                </a:ext>
                <a:ext uri="{FF2B5EF4-FFF2-40B4-BE49-F238E27FC236}">
                  <a16:creationId xmlns:a16="http://schemas.microsoft.com/office/drawing/2014/main" id="{00000000-0008-0000-0200-00001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584" name="Object 1560" hidden="1">
              <a:extLst>
                <a:ext uri="{63B3BB69-23CF-44E3-9099-C40C66FF867C}">
                  <a14:compatExt spid="_x0000_s2584"/>
                </a:ext>
                <a:ext uri="{FF2B5EF4-FFF2-40B4-BE49-F238E27FC236}">
                  <a16:creationId xmlns:a16="http://schemas.microsoft.com/office/drawing/2014/main" id="{00000000-0008-0000-0200-00001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585" name="Object 1561" hidden="1">
              <a:extLst>
                <a:ext uri="{63B3BB69-23CF-44E3-9099-C40C66FF867C}">
                  <a14:compatExt spid="_x0000_s2585"/>
                </a:ext>
                <a:ext uri="{FF2B5EF4-FFF2-40B4-BE49-F238E27FC236}">
                  <a16:creationId xmlns:a16="http://schemas.microsoft.com/office/drawing/2014/main" id="{00000000-0008-0000-0200-00001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586" name="Object 1562" hidden="1">
              <a:extLst>
                <a:ext uri="{63B3BB69-23CF-44E3-9099-C40C66FF867C}">
                  <a14:compatExt spid="_x0000_s2586"/>
                </a:ext>
                <a:ext uri="{FF2B5EF4-FFF2-40B4-BE49-F238E27FC236}">
                  <a16:creationId xmlns:a16="http://schemas.microsoft.com/office/drawing/2014/main" id="{00000000-0008-0000-0200-00001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587" name="Object 1563" hidden="1">
              <a:extLst>
                <a:ext uri="{63B3BB69-23CF-44E3-9099-C40C66FF867C}">
                  <a14:compatExt spid="_x0000_s2587"/>
                </a:ext>
                <a:ext uri="{FF2B5EF4-FFF2-40B4-BE49-F238E27FC236}">
                  <a16:creationId xmlns:a16="http://schemas.microsoft.com/office/drawing/2014/main" id="{00000000-0008-0000-0200-00001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594" name="Object 1570" hidden="1">
              <a:extLst>
                <a:ext uri="{63B3BB69-23CF-44E3-9099-C40C66FF867C}">
                  <a14:compatExt spid="_x0000_s2594"/>
                </a:ext>
                <a:ext uri="{FF2B5EF4-FFF2-40B4-BE49-F238E27FC236}">
                  <a16:creationId xmlns:a16="http://schemas.microsoft.com/office/drawing/2014/main" id="{00000000-0008-0000-0200-00002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595" name="Object 1571" hidden="1">
              <a:extLst>
                <a:ext uri="{63B3BB69-23CF-44E3-9099-C40C66FF867C}">
                  <a14:compatExt spid="_x0000_s2595"/>
                </a:ext>
                <a:ext uri="{FF2B5EF4-FFF2-40B4-BE49-F238E27FC236}">
                  <a16:creationId xmlns:a16="http://schemas.microsoft.com/office/drawing/2014/main" id="{00000000-0008-0000-0200-00002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596" name="Object 1572" hidden="1">
              <a:extLst>
                <a:ext uri="{63B3BB69-23CF-44E3-9099-C40C66FF867C}">
                  <a14:compatExt spid="_x0000_s2596"/>
                </a:ext>
                <a:ext uri="{FF2B5EF4-FFF2-40B4-BE49-F238E27FC236}">
                  <a16:creationId xmlns:a16="http://schemas.microsoft.com/office/drawing/2014/main" id="{00000000-0008-0000-0200-00002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597" name="Object 1573" hidden="1">
              <a:extLst>
                <a:ext uri="{63B3BB69-23CF-44E3-9099-C40C66FF867C}">
                  <a14:compatExt spid="_x0000_s2597"/>
                </a:ext>
                <a:ext uri="{FF2B5EF4-FFF2-40B4-BE49-F238E27FC236}">
                  <a16:creationId xmlns:a16="http://schemas.microsoft.com/office/drawing/2014/main" id="{00000000-0008-0000-0200-00002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598" name="Object 1574" hidden="1">
              <a:extLst>
                <a:ext uri="{63B3BB69-23CF-44E3-9099-C40C66FF867C}">
                  <a14:compatExt spid="_x0000_s2598"/>
                </a:ext>
                <a:ext uri="{FF2B5EF4-FFF2-40B4-BE49-F238E27FC236}">
                  <a16:creationId xmlns:a16="http://schemas.microsoft.com/office/drawing/2014/main" id="{00000000-0008-0000-0200-00002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599" name="Object 1575" hidden="1">
              <a:extLst>
                <a:ext uri="{63B3BB69-23CF-44E3-9099-C40C66FF867C}">
                  <a14:compatExt spid="_x0000_s2599"/>
                </a:ext>
                <a:ext uri="{FF2B5EF4-FFF2-40B4-BE49-F238E27FC236}">
                  <a16:creationId xmlns:a16="http://schemas.microsoft.com/office/drawing/2014/main" id="{00000000-0008-0000-0200-00002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600" name="Object 1576" hidden="1">
              <a:extLst>
                <a:ext uri="{63B3BB69-23CF-44E3-9099-C40C66FF867C}">
                  <a14:compatExt spid="_x0000_s2600"/>
                </a:ext>
                <a:ext uri="{FF2B5EF4-FFF2-40B4-BE49-F238E27FC236}">
                  <a16:creationId xmlns:a16="http://schemas.microsoft.com/office/drawing/2014/main" id="{00000000-0008-0000-0200-00002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601" name="Object 1577" hidden="1">
              <a:extLst>
                <a:ext uri="{63B3BB69-23CF-44E3-9099-C40C66FF867C}">
                  <a14:compatExt spid="_x0000_s2601"/>
                </a:ext>
                <a:ext uri="{FF2B5EF4-FFF2-40B4-BE49-F238E27FC236}">
                  <a16:creationId xmlns:a16="http://schemas.microsoft.com/office/drawing/2014/main" id="{00000000-0008-0000-0200-00002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602" name="Object 1578" hidden="1">
              <a:extLst>
                <a:ext uri="{63B3BB69-23CF-44E3-9099-C40C66FF867C}">
                  <a14:compatExt spid="_x0000_s2602"/>
                </a:ext>
                <a:ext uri="{FF2B5EF4-FFF2-40B4-BE49-F238E27FC236}">
                  <a16:creationId xmlns:a16="http://schemas.microsoft.com/office/drawing/2014/main" id="{00000000-0008-0000-0200-00002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603" name="Object 1579" hidden="1">
              <a:extLst>
                <a:ext uri="{63B3BB69-23CF-44E3-9099-C40C66FF867C}">
                  <a14:compatExt spid="_x0000_s2603"/>
                </a:ext>
                <a:ext uri="{FF2B5EF4-FFF2-40B4-BE49-F238E27FC236}">
                  <a16:creationId xmlns:a16="http://schemas.microsoft.com/office/drawing/2014/main" id="{00000000-0008-0000-0200-00002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610" name="Object 1586" hidden="1">
              <a:extLst>
                <a:ext uri="{63B3BB69-23CF-44E3-9099-C40C66FF867C}">
                  <a14:compatExt spid="_x0000_s2610"/>
                </a:ext>
                <a:ext uri="{FF2B5EF4-FFF2-40B4-BE49-F238E27FC236}">
                  <a16:creationId xmlns:a16="http://schemas.microsoft.com/office/drawing/2014/main" id="{00000000-0008-0000-0200-00003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611" name="Object 1587" hidden="1">
              <a:extLst>
                <a:ext uri="{63B3BB69-23CF-44E3-9099-C40C66FF867C}">
                  <a14:compatExt spid="_x0000_s2611"/>
                </a:ext>
                <a:ext uri="{FF2B5EF4-FFF2-40B4-BE49-F238E27FC236}">
                  <a16:creationId xmlns:a16="http://schemas.microsoft.com/office/drawing/2014/main" id="{00000000-0008-0000-0200-00003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612" name="Object 1588" hidden="1">
              <a:extLst>
                <a:ext uri="{63B3BB69-23CF-44E3-9099-C40C66FF867C}">
                  <a14:compatExt spid="_x0000_s2612"/>
                </a:ext>
                <a:ext uri="{FF2B5EF4-FFF2-40B4-BE49-F238E27FC236}">
                  <a16:creationId xmlns:a16="http://schemas.microsoft.com/office/drawing/2014/main" id="{00000000-0008-0000-0200-00003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613" name="Object 1589" hidden="1">
              <a:extLst>
                <a:ext uri="{63B3BB69-23CF-44E3-9099-C40C66FF867C}">
                  <a14:compatExt spid="_x0000_s2613"/>
                </a:ext>
                <a:ext uri="{FF2B5EF4-FFF2-40B4-BE49-F238E27FC236}">
                  <a16:creationId xmlns:a16="http://schemas.microsoft.com/office/drawing/2014/main" id="{00000000-0008-0000-0200-00003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614" name="Object 1590" hidden="1">
              <a:extLst>
                <a:ext uri="{63B3BB69-23CF-44E3-9099-C40C66FF867C}">
                  <a14:compatExt spid="_x0000_s2614"/>
                </a:ext>
                <a:ext uri="{FF2B5EF4-FFF2-40B4-BE49-F238E27FC236}">
                  <a16:creationId xmlns:a16="http://schemas.microsoft.com/office/drawing/2014/main" id="{00000000-0008-0000-0200-00003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615" name="Object 1591" hidden="1">
              <a:extLst>
                <a:ext uri="{63B3BB69-23CF-44E3-9099-C40C66FF867C}">
                  <a14:compatExt spid="_x0000_s2615"/>
                </a:ext>
                <a:ext uri="{FF2B5EF4-FFF2-40B4-BE49-F238E27FC236}">
                  <a16:creationId xmlns:a16="http://schemas.microsoft.com/office/drawing/2014/main" id="{00000000-0008-0000-0200-00003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616" name="Object 1592" hidden="1">
              <a:extLst>
                <a:ext uri="{63B3BB69-23CF-44E3-9099-C40C66FF867C}">
                  <a14:compatExt spid="_x0000_s2616"/>
                </a:ext>
                <a:ext uri="{FF2B5EF4-FFF2-40B4-BE49-F238E27FC236}">
                  <a16:creationId xmlns:a16="http://schemas.microsoft.com/office/drawing/2014/main" id="{00000000-0008-0000-0200-00003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617" name="Object 1593" hidden="1">
              <a:extLst>
                <a:ext uri="{63B3BB69-23CF-44E3-9099-C40C66FF867C}">
                  <a14:compatExt spid="_x0000_s2617"/>
                </a:ext>
                <a:ext uri="{FF2B5EF4-FFF2-40B4-BE49-F238E27FC236}">
                  <a16:creationId xmlns:a16="http://schemas.microsoft.com/office/drawing/2014/main" id="{00000000-0008-0000-0200-00003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618" name="Object 1594" hidden="1">
              <a:extLst>
                <a:ext uri="{63B3BB69-23CF-44E3-9099-C40C66FF867C}">
                  <a14:compatExt spid="_x0000_s2618"/>
                </a:ext>
                <a:ext uri="{FF2B5EF4-FFF2-40B4-BE49-F238E27FC236}">
                  <a16:creationId xmlns:a16="http://schemas.microsoft.com/office/drawing/2014/main" id="{00000000-0008-0000-0200-00003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619" name="Object 1595" hidden="1">
              <a:extLst>
                <a:ext uri="{63B3BB69-23CF-44E3-9099-C40C66FF867C}">
                  <a14:compatExt spid="_x0000_s2619"/>
                </a:ext>
                <a:ext uri="{FF2B5EF4-FFF2-40B4-BE49-F238E27FC236}">
                  <a16:creationId xmlns:a16="http://schemas.microsoft.com/office/drawing/2014/main" id="{00000000-0008-0000-0200-00003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626" name="Object 1602" hidden="1">
              <a:extLst>
                <a:ext uri="{63B3BB69-23CF-44E3-9099-C40C66FF867C}">
                  <a14:compatExt spid="_x0000_s2626"/>
                </a:ext>
                <a:ext uri="{FF2B5EF4-FFF2-40B4-BE49-F238E27FC236}">
                  <a16:creationId xmlns:a16="http://schemas.microsoft.com/office/drawing/2014/main" id="{00000000-0008-0000-0200-00004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627" name="Object 1603" hidden="1">
              <a:extLst>
                <a:ext uri="{63B3BB69-23CF-44E3-9099-C40C66FF867C}">
                  <a14:compatExt spid="_x0000_s2627"/>
                </a:ext>
                <a:ext uri="{FF2B5EF4-FFF2-40B4-BE49-F238E27FC236}">
                  <a16:creationId xmlns:a16="http://schemas.microsoft.com/office/drawing/2014/main" id="{00000000-0008-0000-0200-00004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628" name="Object 1604" hidden="1">
              <a:extLst>
                <a:ext uri="{63B3BB69-23CF-44E3-9099-C40C66FF867C}">
                  <a14:compatExt spid="_x0000_s2628"/>
                </a:ext>
                <a:ext uri="{FF2B5EF4-FFF2-40B4-BE49-F238E27FC236}">
                  <a16:creationId xmlns:a16="http://schemas.microsoft.com/office/drawing/2014/main" id="{00000000-0008-0000-0200-00004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629" name="Object 1605" hidden="1">
              <a:extLst>
                <a:ext uri="{63B3BB69-23CF-44E3-9099-C40C66FF867C}">
                  <a14:compatExt spid="_x0000_s2629"/>
                </a:ext>
                <a:ext uri="{FF2B5EF4-FFF2-40B4-BE49-F238E27FC236}">
                  <a16:creationId xmlns:a16="http://schemas.microsoft.com/office/drawing/2014/main" id="{00000000-0008-0000-0200-00004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630" name="Object 1606" hidden="1">
              <a:extLst>
                <a:ext uri="{63B3BB69-23CF-44E3-9099-C40C66FF867C}">
                  <a14:compatExt spid="_x0000_s2630"/>
                </a:ext>
                <a:ext uri="{FF2B5EF4-FFF2-40B4-BE49-F238E27FC236}">
                  <a16:creationId xmlns:a16="http://schemas.microsoft.com/office/drawing/2014/main" id="{00000000-0008-0000-0200-00004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631" name="Object 1607" hidden="1">
              <a:extLst>
                <a:ext uri="{63B3BB69-23CF-44E3-9099-C40C66FF867C}">
                  <a14:compatExt spid="_x0000_s2631"/>
                </a:ext>
                <a:ext uri="{FF2B5EF4-FFF2-40B4-BE49-F238E27FC236}">
                  <a16:creationId xmlns:a16="http://schemas.microsoft.com/office/drawing/2014/main" id="{00000000-0008-0000-0200-00004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632" name="Object 1608" hidden="1">
              <a:extLst>
                <a:ext uri="{63B3BB69-23CF-44E3-9099-C40C66FF867C}">
                  <a14:compatExt spid="_x0000_s2632"/>
                </a:ext>
                <a:ext uri="{FF2B5EF4-FFF2-40B4-BE49-F238E27FC236}">
                  <a16:creationId xmlns:a16="http://schemas.microsoft.com/office/drawing/2014/main" id="{00000000-0008-0000-0200-00004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633" name="Object 1609" hidden="1">
              <a:extLst>
                <a:ext uri="{63B3BB69-23CF-44E3-9099-C40C66FF867C}">
                  <a14:compatExt spid="_x0000_s2633"/>
                </a:ext>
                <a:ext uri="{FF2B5EF4-FFF2-40B4-BE49-F238E27FC236}">
                  <a16:creationId xmlns:a16="http://schemas.microsoft.com/office/drawing/2014/main" id="{00000000-0008-0000-0200-00004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634" name="Object 1610" hidden="1">
              <a:extLst>
                <a:ext uri="{63B3BB69-23CF-44E3-9099-C40C66FF867C}">
                  <a14:compatExt spid="_x0000_s2634"/>
                </a:ext>
                <a:ext uri="{FF2B5EF4-FFF2-40B4-BE49-F238E27FC236}">
                  <a16:creationId xmlns:a16="http://schemas.microsoft.com/office/drawing/2014/main" id="{00000000-0008-0000-0200-00004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635" name="Object 1611" hidden="1">
              <a:extLst>
                <a:ext uri="{63B3BB69-23CF-44E3-9099-C40C66FF867C}">
                  <a14:compatExt spid="_x0000_s2635"/>
                </a:ext>
                <a:ext uri="{FF2B5EF4-FFF2-40B4-BE49-F238E27FC236}">
                  <a16:creationId xmlns:a16="http://schemas.microsoft.com/office/drawing/2014/main" id="{00000000-0008-0000-0200-00004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642" name="Object 1618" hidden="1">
              <a:extLst>
                <a:ext uri="{63B3BB69-23CF-44E3-9099-C40C66FF867C}">
                  <a14:compatExt spid="_x0000_s2642"/>
                </a:ext>
                <a:ext uri="{FF2B5EF4-FFF2-40B4-BE49-F238E27FC236}">
                  <a16:creationId xmlns:a16="http://schemas.microsoft.com/office/drawing/2014/main" id="{00000000-0008-0000-0200-00005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643" name="Object 1619" hidden="1">
              <a:extLst>
                <a:ext uri="{63B3BB69-23CF-44E3-9099-C40C66FF867C}">
                  <a14:compatExt spid="_x0000_s2643"/>
                </a:ext>
                <a:ext uri="{FF2B5EF4-FFF2-40B4-BE49-F238E27FC236}">
                  <a16:creationId xmlns:a16="http://schemas.microsoft.com/office/drawing/2014/main" id="{00000000-0008-0000-0200-00005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644" name="Object 1620" hidden="1">
              <a:extLst>
                <a:ext uri="{63B3BB69-23CF-44E3-9099-C40C66FF867C}">
                  <a14:compatExt spid="_x0000_s2644"/>
                </a:ext>
                <a:ext uri="{FF2B5EF4-FFF2-40B4-BE49-F238E27FC236}">
                  <a16:creationId xmlns:a16="http://schemas.microsoft.com/office/drawing/2014/main" id="{00000000-0008-0000-0200-00005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645" name="Object 1621" hidden="1">
              <a:extLst>
                <a:ext uri="{63B3BB69-23CF-44E3-9099-C40C66FF867C}">
                  <a14:compatExt spid="_x0000_s2645"/>
                </a:ext>
                <a:ext uri="{FF2B5EF4-FFF2-40B4-BE49-F238E27FC236}">
                  <a16:creationId xmlns:a16="http://schemas.microsoft.com/office/drawing/2014/main" id="{00000000-0008-0000-0200-00005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646" name="Object 1622" hidden="1">
              <a:extLst>
                <a:ext uri="{63B3BB69-23CF-44E3-9099-C40C66FF867C}">
                  <a14:compatExt spid="_x0000_s2646"/>
                </a:ext>
                <a:ext uri="{FF2B5EF4-FFF2-40B4-BE49-F238E27FC236}">
                  <a16:creationId xmlns:a16="http://schemas.microsoft.com/office/drawing/2014/main" id="{00000000-0008-0000-0200-00005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647" name="Object 1623" hidden="1">
              <a:extLst>
                <a:ext uri="{63B3BB69-23CF-44E3-9099-C40C66FF867C}">
                  <a14:compatExt spid="_x0000_s2647"/>
                </a:ext>
                <a:ext uri="{FF2B5EF4-FFF2-40B4-BE49-F238E27FC236}">
                  <a16:creationId xmlns:a16="http://schemas.microsoft.com/office/drawing/2014/main" id="{00000000-0008-0000-0200-00005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648" name="Object 1624" hidden="1">
              <a:extLst>
                <a:ext uri="{63B3BB69-23CF-44E3-9099-C40C66FF867C}">
                  <a14:compatExt spid="_x0000_s2648"/>
                </a:ext>
                <a:ext uri="{FF2B5EF4-FFF2-40B4-BE49-F238E27FC236}">
                  <a16:creationId xmlns:a16="http://schemas.microsoft.com/office/drawing/2014/main" id="{00000000-0008-0000-0200-00005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649" name="Object 1625" hidden="1">
              <a:extLst>
                <a:ext uri="{63B3BB69-23CF-44E3-9099-C40C66FF867C}">
                  <a14:compatExt spid="_x0000_s2649"/>
                </a:ext>
                <a:ext uri="{FF2B5EF4-FFF2-40B4-BE49-F238E27FC236}">
                  <a16:creationId xmlns:a16="http://schemas.microsoft.com/office/drawing/2014/main" id="{00000000-0008-0000-0200-00005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650" name="Object 1626" hidden="1">
              <a:extLst>
                <a:ext uri="{63B3BB69-23CF-44E3-9099-C40C66FF867C}">
                  <a14:compatExt spid="_x0000_s2650"/>
                </a:ext>
                <a:ext uri="{FF2B5EF4-FFF2-40B4-BE49-F238E27FC236}">
                  <a16:creationId xmlns:a16="http://schemas.microsoft.com/office/drawing/2014/main" id="{00000000-0008-0000-0200-00005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651" name="Object 1627" hidden="1">
              <a:extLst>
                <a:ext uri="{63B3BB69-23CF-44E3-9099-C40C66FF867C}">
                  <a14:compatExt spid="_x0000_s2651"/>
                </a:ext>
                <a:ext uri="{FF2B5EF4-FFF2-40B4-BE49-F238E27FC236}">
                  <a16:creationId xmlns:a16="http://schemas.microsoft.com/office/drawing/2014/main" id="{00000000-0008-0000-0200-00005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658" name="Object 1634" hidden="1">
              <a:extLst>
                <a:ext uri="{63B3BB69-23CF-44E3-9099-C40C66FF867C}">
                  <a14:compatExt spid="_x0000_s2658"/>
                </a:ext>
                <a:ext uri="{FF2B5EF4-FFF2-40B4-BE49-F238E27FC236}">
                  <a16:creationId xmlns:a16="http://schemas.microsoft.com/office/drawing/2014/main" id="{00000000-0008-0000-0200-00006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659" name="Object 1635" hidden="1">
              <a:extLst>
                <a:ext uri="{63B3BB69-23CF-44E3-9099-C40C66FF867C}">
                  <a14:compatExt spid="_x0000_s2659"/>
                </a:ext>
                <a:ext uri="{FF2B5EF4-FFF2-40B4-BE49-F238E27FC236}">
                  <a16:creationId xmlns:a16="http://schemas.microsoft.com/office/drawing/2014/main" id="{00000000-0008-0000-0200-00006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660" name="Object 1636" hidden="1">
              <a:extLst>
                <a:ext uri="{63B3BB69-23CF-44E3-9099-C40C66FF867C}">
                  <a14:compatExt spid="_x0000_s2660"/>
                </a:ext>
                <a:ext uri="{FF2B5EF4-FFF2-40B4-BE49-F238E27FC236}">
                  <a16:creationId xmlns:a16="http://schemas.microsoft.com/office/drawing/2014/main" id="{00000000-0008-0000-0200-00006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661" name="Object 1637" hidden="1">
              <a:extLst>
                <a:ext uri="{63B3BB69-23CF-44E3-9099-C40C66FF867C}">
                  <a14:compatExt spid="_x0000_s2661"/>
                </a:ext>
                <a:ext uri="{FF2B5EF4-FFF2-40B4-BE49-F238E27FC236}">
                  <a16:creationId xmlns:a16="http://schemas.microsoft.com/office/drawing/2014/main" id="{00000000-0008-0000-0200-00006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662" name="Object 1638" hidden="1">
              <a:extLst>
                <a:ext uri="{63B3BB69-23CF-44E3-9099-C40C66FF867C}">
                  <a14:compatExt spid="_x0000_s2662"/>
                </a:ext>
                <a:ext uri="{FF2B5EF4-FFF2-40B4-BE49-F238E27FC236}">
                  <a16:creationId xmlns:a16="http://schemas.microsoft.com/office/drawing/2014/main" id="{00000000-0008-0000-0200-00006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663" name="Object 1639" hidden="1">
              <a:extLst>
                <a:ext uri="{63B3BB69-23CF-44E3-9099-C40C66FF867C}">
                  <a14:compatExt spid="_x0000_s2663"/>
                </a:ext>
                <a:ext uri="{FF2B5EF4-FFF2-40B4-BE49-F238E27FC236}">
                  <a16:creationId xmlns:a16="http://schemas.microsoft.com/office/drawing/2014/main" id="{00000000-0008-0000-0200-00006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664" name="Object 1640" hidden="1">
              <a:extLst>
                <a:ext uri="{63B3BB69-23CF-44E3-9099-C40C66FF867C}">
                  <a14:compatExt spid="_x0000_s2664"/>
                </a:ext>
                <a:ext uri="{FF2B5EF4-FFF2-40B4-BE49-F238E27FC236}">
                  <a16:creationId xmlns:a16="http://schemas.microsoft.com/office/drawing/2014/main" id="{00000000-0008-0000-0200-00006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665" name="Object 1641" hidden="1">
              <a:extLst>
                <a:ext uri="{63B3BB69-23CF-44E3-9099-C40C66FF867C}">
                  <a14:compatExt spid="_x0000_s2665"/>
                </a:ext>
                <a:ext uri="{FF2B5EF4-FFF2-40B4-BE49-F238E27FC236}">
                  <a16:creationId xmlns:a16="http://schemas.microsoft.com/office/drawing/2014/main" id="{00000000-0008-0000-0200-00006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666" name="Object 1642" hidden="1">
              <a:extLst>
                <a:ext uri="{63B3BB69-23CF-44E3-9099-C40C66FF867C}">
                  <a14:compatExt spid="_x0000_s2666"/>
                </a:ext>
                <a:ext uri="{FF2B5EF4-FFF2-40B4-BE49-F238E27FC236}">
                  <a16:creationId xmlns:a16="http://schemas.microsoft.com/office/drawing/2014/main" id="{00000000-0008-0000-0200-00006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667" name="Object 1643" hidden="1">
              <a:extLst>
                <a:ext uri="{63B3BB69-23CF-44E3-9099-C40C66FF867C}">
                  <a14:compatExt spid="_x0000_s2667"/>
                </a:ext>
                <a:ext uri="{FF2B5EF4-FFF2-40B4-BE49-F238E27FC236}">
                  <a16:creationId xmlns:a16="http://schemas.microsoft.com/office/drawing/2014/main" id="{00000000-0008-0000-0200-00006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674" name="Object 1650" hidden="1">
              <a:extLst>
                <a:ext uri="{63B3BB69-23CF-44E3-9099-C40C66FF867C}">
                  <a14:compatExt spid="_x0000_s2674"/>
                </a:ext>
                <a:ext uri="{FF2B5EF4-FFF2-40B4-BE49-F238E27FC236}">
                  <a16:creationId xmlns:a16="http://schemas.microsoft.com/office/drawing/2014/main" id="{00000000-0008-0000-0200-00007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675" name="Object 1651" hidden="1">
              <a:extLst>
                <a:ext uri="{63B3BB69-23CF-44E3-9099-C40C66FF867C}">
                  <a14:compatExt spid="_x0000_s2675"/>
                </a:ext>
                <a:ext uri="{FF2B5EF4-FFF2-40B4-BE49-F238E27FC236}">
                  <a16:creationId xmlns:a16="http://schemas.microsoft.com/office/drawing/2014/main" id="{00000000-0008-0000-0200-00007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676" name="Object 1652" hidden="1">
              <a:extLst>
                <a:ext uri="{63B3BB69-23CF-44E3-9099-C40C66FF867C}">
                  <a14:compatExt spid="_x0000_s2676"/>
                </a:ext>
                <a:ext uri="{FF2B5EF4-FFF2-40B4-BE49-F238E27FC236}">
                  <a16:creationId xmlns:a16="http://schemas.microsoft.com/office/drawing/2014/main" id="{00000000-0008-0000-0200-00007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677" name="Object 1653" hidden="1">
              <a:extLst>
                <a:ext uri="{63B3BB69-23CF-44E3-9099-C40C66FF867C}">
                  <a14:compatExt spid="_x0000_s2677"/>
                </a:ext>
                <a:ext uri="{FF2B5EF4-FFF2-40B4-BE49-F238E27FC236}">
                  <a16:creationId xmlns:a16="http://schemas.microsoft.com/office/drawing/2014/main" id="{00000000-0008-0000-0200-00007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678" name="Object 1654" hidden="1">
              <a:extLst>
                <a:ext uri="{63B3BB69-23CF-44E3-9099-C40C66FF867C}">
                  <a14:compatExt spid="_x0000_s2678"/>
                </a:ext>
                <a:ext uri="{FF2B5EF4-FFF2-40B4-BE49-F238E27FC236}">
                  <a16:creationId xmlns:a16="http://schemas.microsoft.com/office/drawing/2014/main" id="{00000000-0008-0000-0200-00007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679" name="Object 1655" hidden="1">
              <a:extLst>
                <a:ext uri="{63B3BB69-23CF-44E3-9099-C40C66FF867C}">
                  <a14:compatExt spid="_x0000_s2679"/>
                </a:ext>
                <a:ext uri="{FF2B5EF4-FFF2-40B4-BE49-F238E27FC236}">
                  <a16:creationId xmlns:a16="http://schemas.microsoft.com/office/drawing/2014/main" id="{00000000-0008-0000-0200-00007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680" name="Object 1656" hidden="1">
              <a:extLst>
                <a:ext uri="{63B3BB69-23CF-44E3-9099-C40C66FF867C}">
                  <a14:compatExt spid="_x0000_s2680"/>
                </a:ext>
                <a:ext uri="{FF2B5EF4-FFF2-40B4-BE49-F238E27FC236}">
                  <a16:creationId xmlns:a16="http://schemas.microsoft.com/office/drawing/2014/main" id="{00000000-0008-0000-0200-00007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681" name="Object 1657" hidden="1">
              <a:extLst>
                <a:ext uri="{63B3BB69-23CF-44E3-9099-C40C66FF867C}">
                  <a14:compatExt spid="_x0000_s2681"/>
                </a:ext>
                <a:ext uri="{FF2B5EF4-FFF2-40B4-BE49-F238E27FC236}">
                  <a16:creationId xmlns:a16="http://schemas.microsoft.com/office/drawing/2014/main" id="{00000000-0008-0000-0200-00007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682" name="Object 1658" hidden="1">
              <a:extLst>
                <a:ext uri="{63B3BB69-23CF-44E3-9099-C40C66FF867C}">
                  <a14:compatExt spid="_x0000_s2682"/>
                </a:ext>
                <a:ext uri="{FF2B5EF4-FFF2-40B4-BE49-F238E27FC236}">
                  <a16:creationId xmlns:a16="http://schemas.microsoft.com/office/drawing/2014/main" id="{00000000-0008-0000-0200-00007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683" name="Object 1659" hidden="1">
              <a:extLst>
                <a:ext uri="{63B3BB69-23CF-44E3-9099-C40C66FF867C}">
                  <a14:compatExt spid="_x0000_s2683"/>
                </a:ext>
                <a:ext uri="{FF2B5EF4-FFF2-40B4-BE49-F238E27FC236}">
                  <a16:creationId xmlns:a16="http://schemas.microsoft.com/office/drawing/2014/main" id="{00000000-0008-0000-0200-00007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690" name="Object 1666" hidden="1">
              <a:extLst>
                <a:ext uri="{63B3BB69-23CF-44E3-9099-C40C66FF867C}">
                  <a14:compatExt spid="_x0000_s2690"/>
                </a:ext>
                <a:ext uri="{FF2B5EF4-FFF2-40B4-BE49-F238E27FC236}">
                  <a16:creationId xmlns:a16="http://schemas.microsoft.com/office/drawing/2014/main" id="{00000000-0008-0000-0200-00008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691" name="Object 1667" hidden="1">
              <a:extLst>
                <a:ext uri="{63B3BB69-23CF-44E3-9099-C40C66FF867C}">
                  <a14:compatExt spid="_x0000_s2691"/>
                </a:ext>
                <a:ext uri="{FF2B5EF4-FFF2-40B4-BE49-F238E27FC236}">
                  <a16:creationId xmlns:a16="http://schemas.microsoft.com/office/drawing/2014/main" id="{00000000-0008-0000-0200-00008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692" name="Object 1668" hidden="1">
              <a:extLst>
                <a:ext uri="{63B3BB69-23CF-44E3-9099-C40C66FF867C}">
                  <a14:compatExt spid="_x0000_s2692"/>
                </a:ext>
                <a:ext uri="{FF2B5EF4-FFF2-40B4-BE49-F238E27FC236}">
                  <a16:creationId xmlns:a16="http://schemas.microsoft.com/office/drawing/2014/main" id="{00000000-0008-0000-0200-00008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693" name="Object 1669" hidden="1">
              <a:extLst>
                <a:ext uri="{63B3BB69-23CF-44E3-9099-C40C66FF867C}">
                  <a14:compatExt spid="_x0000_s2693"/>
                </a:ext>
                <a:ext uri="{FF2B5EF4-FFF2-40B4-BE49-F238E27FC236}">
                  <a16:creationId xmlns:a16="http://schemas.microsoft.com/office/drawing/2014/main" id="{00000000-0008-0000-0200-00008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694" name="Object 1670" hidden="1">
              <a:extLst>
                <a:ext uri="{63B3BB69-23CF-44E3-9099-C40C66FF867C}">
                  <a14:compatExt spid="_x0000_s2694"/>
                </a:ext>
                <a:ext uri="{FF2B5EF4-FFF2-40B4-BE49-F238E27FC236}">
                  <a16:creationId xmlns:a16="http://schemas.microsoft.com/office/drawing/2014/main" id="{00000000-0008-0000-0200-00008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695" name="Object 1671" hidden="1">
              <a:extLst>
                <a:ext uri="{63B3BB69-23CF-44E3-9099-C40C66FF867C}">
                  <a14:compatExt spid="_x0000_s2695"/>
                </a:ext>
                <a:ext uri="{FF2B5EF4-FFF2-40B4-BE49-F238E27FC236}">
                  <a16:creationId xmlns:a16="http://schemas.microsoft.com/office/drawing/2014/main" id="{00000000-0008-0000-0200-00008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696" name="Object 1672" hidden="1">
              <a:extLst>
                <a:ext uri="{63B3BB69-23CF-44E3-9099-C40C66FF867C}">
                  <a14:compatExt spid="_x0000_s2696"/>
                </a:ext>
                <a:ext uri="{FF2B5EF4-FFF2-40B4-BE49-F238E27FC236}">
                  <a16:creationId xmlns:a16="http://schemas.microsoft.com/office/drawing/2014/main" id="{00000000-0008-0000-0200-00008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697" name="Object 1673" hidden="1">
              <a:extLst>
                <a:ext uri="{63B3BB69-23CF-44E3-9099-C40C66FF867C}">
                  <a14:compatExt spid="_x0000_s2697"/>
                </a:ext>
                <a:ext uri="{FF2B5EF4-FFF2-40B4-BE49-F238E27FC236}">
                  <a16:creationId xmlns:a16="http://schemas.microsoft.com/office/drawing/2014/main" id="{00000000-0008-0000-0200-00008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698" name="Object 1674" hidden="1">
              <a:extLst>
                <a:ext uri="{63B3BB69-23CF-44E3-9099-C40C66FF867C}">
                  <a14:compatExt spid="_x0000_s2698"/>
                </a:ext>
                <a:ext uri="{FF2B5EF4-FFF2-40B4-BE49-F238E27FC236}">
                  <a16:creationId xmlns:a16="http://schemas.microsoft.com/office/drawing/2014/main" id="{00000000-0008-0000-0200-00008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699" name="Object 1675" hidden="1">
              <a:extLst>
                <a:ext uri="{63B3BB69-23CF-44E3-9099-C40C66FF867C}">
                  <a14:compatExt spid="_x0000_s2699"/>
                </a:ext>
                <a:ext uri="{FF2B5EF4-FFF2-40B4-BE49-F238E27FC236}">
                  <a16:creationId xmlns:a16="http://schemas.microsoft.com/office/drawing/2014/main" id="{00000000-0008-0000-0200-00008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706" name="Object 1682" hidden="1">
              <a:extLst>
                <a:ext uri="{63B3BB69-23CF-44E3-9099-C40C66FF867C}">
                  <a14:compatExt spid="_x0000_s2706"/>
                </a:ext>
                <a:ext uri="{FF2B5EF4-FFF2-40B4-BE49-F238E27FC236}">
                  <a16:creationId xmlns:a16="http://schemas.microsoft.com/office/drawing/2014/main" id="{00000000-0008-0000-0200-00009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707" name="Object 1683" hidden="1">
              <a:extLst>
                <a:ext uri="{63B3BB69-23CF-44E3-9099-C40C66FF867C}">
                  <a14:compatExt spid="_x0000_s2707"/>
                </a:ext>
                <a:ext uri="{FF2B5EF4-FFF2-40B4-BE49-F238E27FC236}">
                  <a16:creationId xmlns:a16="http://schemas.microsoft.com/office/drawing/2014/main" id="{00000000-0008-0000-0200-00009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708" name="Object 1684" hidden="1">
              <a:extLst>
                <a:ext uri="{63B3BB69-23CF-44E3-9099-C40C66FF867C}">
                  <a14:compatExt spid="_x0000_s2708"/>
                </a:ext>
                <a:ext uri="{FF2B5EF4-FFF2-40B4-BE49-F238E27FC236}">
                  <a16:creationId xmlns:a16="http://schemas.microsoft.com/office/drawing/2014/main" id="{00000000-0008-0000-0200-00009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709" name="Object 1685" hidden="1">
              <a:extLst>
                <a:ext uri="{63B3BB69-23CF-44E3-9099-C40C66FF867C}">
                  <a14:compatExt spid="_x0000_s2709"/>
                </a:ext>
                <a:ext uri="{FF2B5EF4-FFF2-40B4-BE49-F238E27FC236}">
                  <a16:creationId xmlns:a16="http://schemas.microsoft.com/office/drawing/2014/main" id="{00000000-0008-0000-0200-00009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710" name="Object 1686" hidden="1">
              <a:extLst>
                <a:ext uri="{63B3BB69-23CF-44E3-9099-C40C66FF867C}">
                  <a14:compatExt spid="_x0000_s2710"/>
                </a:ext>
                <a:ext uri="{FF2B5EF4-FFF2-40B4-BE49-F238E27FC236}">
                  <a16:creationId xmlns:a16="http://schemas.microsoft.com/office/drawing/2014/main" id="{00000000-0008-0000-0200-00009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711" name="Object 1687" hidden="1">
              <a:extLst>
                <a:ext uri="{63B3BB69-23CF-44E3-9099-C40C66FF867C}">
                  <a14:compatExt spid="_x0000_s2711"/>
                </a:ext>
                <a:ext uri="{FF2B5EF4-FFF2-40B4-BE49-F238E27FC236}">
                  <a16:creationId xmlns:a16="http://schemas.microsoft.com/office/drawing/2014/main" id="{00000000-0008-0000-0200-00009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712" name="Object 1688" hidden="1">
              <a:extLst>
                <a:ext uri="{63B3BB69-23CF-44E3-9099-C40C66FF867C}">
                  <a14:compatExt spid="_x0000_s2712"/>
                </a:ext>
                <a:ext uri="{FF2B5EF4-FFF2-40B4-BE49-F238E27FC236}">
                  <a16:creationId xmlns:a16="http://schemas.microsoft.com/office/drawing/2014/main" id="{00000000-0008-0000-0200-00009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713" name="Object 1689" hidden="1">
              <a:extLst>
                <a:ext uri="{63B3BB69-23CF-44E3-9099-C40C66FF867C}">
                  <a14:compatExt spid="_x0000_s2713"/>
                </a:ext>
                <a:ext uri="{FF2B5EF4-FFF2-40B4-BE49-F238E27FC236}">
                  <a16:creationId xmlns:a16="http://schemas.microsoft.com/office/drawing/2014/main" id="{00000000-0008-0000-0200-00009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714" name="Object 1690" hidden="1">
              <a:extLst>
                <a:ext uri="{63B3BB69-23CF-44E3-9099-C40C66FF867C}">
                  <a14:compatExt spid="_x0000_s2714"/>
                </a:ext>
                <a:ext uri="{FF2B5EF4-FFF2-40B4-BE49-F238E27FC236}">
                  <a16:creationId xmlns:a16="http://schemas.microsoft.com/office/drawing/2014/main" id="{00000000-0008-0000-0200-00009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715" name="Object 1691" hidden="1">
              <a:extLst>
                <a:ext uri="{63B3BB69-23CF-44E3-9099-C40C66FF867C}">
                  <a14:compatExt spid="_x0000_s2715"/>
                </a:ext>
                <a:ext uri="{FF2B5EF4-FFF2-40B4-BE49-F238E27FC236}">
                  <a16:creationId xmlns:a16="http://schemas.microsoft.com/office/drawing/2014/main" id="{00000000-0008-0000-0200-00009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722" name="Object 1698" hidden="1">
              <a:extLst>
                <a:ext uri="{63B3BB69-23CF-44E3-9099-C40C66FF867C}">
                  <a14:compatExt spid="_x0000_s2722"/>
                </a:ext>
                <a:ext uri="{FF2B5EF4-FFF2-40B4-BE49-F238E27FC236}">
                  <a16:creationId xmlns:a16="http://schemas.microsoft.com/office/drawing/2014/main" id="{00000000-0008-0000-0200-0000A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723" name="Object 1699" hidden="1">
              <a:extLst>
                <a:ext uri="{63B3BB69-23CF-44E3-9099-C40C66FF867C}">
                  <a14:compatExt spid="_x0000_s2723"/>
                </a:ext>
                <a:ext uri="{FF2B5EF4-FFF2-40B4-BE49-F238E27FC236}">
                  <a16:creationId xmlns:a16="http://schemas.microsoft.com/office/drawing/2014/main" id="{00000000-0008-0000-0200-0000A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724" name="Object 1700" hidden="1">
              <a:extLst>
                <a:ext uri="{63B3BB69-23CF-44E3-9099-C40C66FF867C}">
                  <a14:compatExt spid="_x0000_s2724"/>
                </a:ext>
                <a:ext uri="{FF2B5EF4-FFF2-40B4-BE49-F238E27FC236}">
                  <a16:creationId xmlns:a16="http://schemas.microsoft.com/office/drawing/2014/main" id="{00000000-0008-0000-0200-0000A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725" name="Object 1701" hidden="1">
              <a:extLst>
                <a:ext uri="{63B3BB69-23CF-44E3-9099-C40C66FF867C}">
                  <a14:compatExt spid="_x0000_s2725"/>
                </a:ext>
                <a:ext uri="{FF2B5EF4-FFF2-40B4-BE49-F238E27FC236}">
                  <a16:creationId xmlns:a16="http://schemas.microsoft.com/office/drawing/2014/main" id="{00000000-0008-0000-0200-0000A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726" name="Object 1702" hidden="1">
              <a:extLst>
                <a:ext uri="{63B3BB69-23CF-44E3-9099-C40C66FF867C}">
                  <a14:compatExt spid="_x0000_s2726"/>
                </a:ext>
                <a:ext uri="{FF2B5EF4-FFF2-40B4-BE49-F238E27FC236}">
                  <a16:creationId xmlns:a16="http://schemas.microsoft.com/office/drawing/2014/main" id="{00000000-0008-0000-0200-0000A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727" name="Object 1703" hidden="1">
              <a:extLst>
                <a:ext uri="{63B3BB69-23CF-44E3-9099-C40C66FF867C}">
                  <a14:compatExt spid="_x0000_s2727"/>
                </a:ext>
                <a:ext uri="{FF2B5EF4-FFF2-40B4-BE49-F238E27FC236}">
                  <a16:creationId xmlns:a16="http://schemas.microsoft.com/office/drawing/2014/main" id="{00000000-0008-0000-0200-0000A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728" name="Object 1704" hidden="1">
              <a:extLst>
                <a:ext uri="{63B3BB69-23CF-44E3-9099-C40C66FF867C}">
                  <a14:compatExt spid="_x0000_s2728"/>
                </a:ext>
                <a:ext uri="{FF2B5EF4-FFF2-40B4-BE49-F238E27FC236}">
                  <a16:creationId xmlns:a16="http://schemas.microsoft.com/office/drawing/2014/main" id="{00000000-0008-0000-0200-0000A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729" name="Object 1705" hidden="1">
              <a:extLst>
                <a:ext uri="{63B3BB69-23CF-44E3-9099-C40C66FF867C}">
                  <a14:compatExt spid="_x0000_s2729"/>
                </a:ext>
                <a:ext uri="{FF2B5EF4-FFF2-40B4-BE49-F238E27FC236}">
                  <a16:creationId xmlns:a16="http://schemas.microsoft.com/office/drawing/2014/main" id="{00000000-0008-0000-0200-0000A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730" name="Object 1706" hidden="1">
              <a:extLst>
                <a:ext uri="{63B3BB69-23CF-44E3-9099-C40C66FF867C}">
                  <a14:compatExt spid="_x0000_s2730"/>
                </a:ext>
                <a:ext uri="{FF2B5EF4-FFF2-40B4-BE49-F238E27FC236}">
                  <a16:creationId xmlns:a16="http://schemas.microsoft.com/office/drawing/2014/main" id="{00000000-0008-0000-0200-0000A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731" name="Object 1707" hidden="1">
              <a:extLst>
                <a:ext uri="{63B3BB69-23CF-44E3-9099-C40C66FF867C}">
                  <a14:compatExt spid="_x0000_s2731"/>
                </a:ext>
                <a:ext uri="{FF2B5EF4-FFF2-40B4-BE49-F238E27FC236}">
                  <a16:creationId xmlns:a16="http://schemas.microsoft.com/office/drawing/2014/main" id="{00000000-0008-0000-0200-0000A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738" name="Object 1714" hidden="1">
              <a:extLst>
                <a:ext uri="{63B3BB69-23CF-44E3-9099-C40C66FF867C}">
                  <a14:compatExt spid="_x0000_s2738"/>
                </a:ext>
                <a:ext uri="{FF2B5EF4-FFF2-40B4-BE49-F238E27FC236}">
                  <a16:creationId xmlns:a16="http://schemas.microsoft.com/office/drawing/2014/main" id="{00000000-0008-0000-0200-0000B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739" name="Object 1715" hidden="1">
              <a:extLst>
                <a:ext uri="{63B3BB69-23CF-44E3-9099-C40C66FF867C}">
                  <a14:compatExt spid="_x0000_s2739"/>
                </a:ext>
                <a:ext uri="{FF2B5EF4-FFF2-40B4-BE49-F238E27FC236}">
                  <a16:creationId xmlns:a16="http://schemas.microsoft.com/office/drawing/2014/main" id="{00000000-0008-0000-0200-0000B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740" name="Object 1716" hidden="1">
              <a:extLst>
                <a:ext uri="{63B3BB69-23CF-44E3-9099-C40C66FF867C}">
                  <a14:compatExt spid="_x0000_s2740"/>
                </a:ext>
                <a:ext uri="{FF2B5EF4-FFF2-40B4-BE49-F238E27FC236}">
                  <a16:creationId xmlns:a16="http://schemas.microsoft.com/office/drawing/2014/main" id="{00000000-0008-0000-0200-0000B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741" name="Object 1717" hidden="1">
              <a:extLst>
                <a:ext uri="{63B3BB69-23CF-44E3-9099-C40C66FF867C}">
                  <a14:compatExt spid="_x0000_s2741"/>
                </a:ext>
                <a:ext uri="{FF2B5EF4-FFF2-40B4-BE49-F238E27FC236}">
                  <a16:creationId xmlns:a16="http://schemas.microsoft.com/office/drawing/2014/main" id="{00000000-0008-0000-0200-0000B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742" name="Object 1718" hidden="1">
              <a:extLst>
                <a:ext uri="{63B3BB69-23CF-44E3-9099-C40C66FF867C}">
                  <a14:compatExt spid="_x0000_s2742"/>
                </a:ext>
                <a:ext uri="{FF2B5EF4-FFF2-40B4-BE49-F238E27FC236}">
                  <a16:creationId xmlns:a16="http://schemas.microsoft.com/office/drawing/2014/main" id="{00000000-0008-0000-0200-0000B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743" name="Object 1719" hidden="1">
              <a:extLst>
                <a:ext uri="{63B3BB69-23CF-44E3-9099-C40C66FF867C}">
                  <a14:compatExt spid="_x0000_s2743"/>
                </a:ext>
                <a:ext uri="{FF2B5EF4-FFF2-40B4-BE49-F238E27FC236}">
                  <a16:creationId xmlns:a16="http://schemas.microsoft.com/office/drawing/2014/main" id="{00000000-0008-0000-0200-0000B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744" name="Object 1720" hidden="1">
              <a:extLst>
                <a:ext uri="{63B3BB69-23CF-44E3-9099-C40C66FF867C}">
                  <a14:compatExt spid="_x0000_s2744"/>
                </a:ext>
                <a:ext uri="{FF2B5EF4-FFF2-40B4-BE49-F238E27FC236}">
                  <a16:creationId xmlns:a16="http://schemas.microsoft.com/office/drawing/2014/main" id="{00000000-0008-0000-0200-0000B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745" name="Object 1721" hidden="1">
              <a:extLst>
                <a:ext uri="{63B3BB69-23CF-44E3-9099-C40C66FF867C}">
                  <a14:compatExt spid="_x0000_s2745"/>
                </a:ext>
                <a:ext uri="{FF2B5EF4-FFF2-40B4-BE49-F238E27FC236}">
                  <a16:creationId xmlns:a16="http://schemas.microsoft.com/office/drawing/2014/main" id="{00000000-0008-0000-0200-0000B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746" name="Object 1722" hidden="1">
              <a:extLst>
                <a:ext uri="{63B3BB69-23CF-44E3-9099-C40C66FF867C}">
                  <a14:compatExt spid="_x0000_s2746"/>
                </a:ext>
                <a:ext uri="{FF2B5EF4-FFF2-40B4-BE49-F238E27FC236}">
                  <a16:creationId xmlns:a16="http://schemas.microsoft.com/office/drawing/2014/main" id="{00000000-0008-0000-0200-0000B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747" name="Object 1723" hidden="1">
              <a:extLst>
                <a:ext uri="{63B3BB69-23CF-44E3-9099-C40C66FF867C}">
                  <a14:compatExt spid="_x0000_s2747"/>
                </a:ext>
                <a:ext uri="{FF2B5EF4-FFF2-40B4-BE49-F238E27FC236}">
                  <a16:creationId xmlns:a16="http://schemas.microsoft.com/office/drawing/2014/main" id="{00000000-0008-0000-0200-0000B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754" name="Object 1730" hidden="1">
              <a:extLst>
                <a:ext uri="{63B3BB69-23CF-44E3-9099-C40C66FF867C}">
                  <a14:compatExt spid="_x0000_s2754"/>
                </a:ext>
                <a:ext uri="{FF2B5EF4-FFF2-40B4-BE49-F238E27FC236}">
                  <a16:creationId xmlns:a16="http://schemas.microsoft.com/office/drawing/2014/main" id="{00000000-0008-0000-0200-0000C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755" name="Object 1731" hidden="1">
              <a:extLst>
                <a:ext uri="{63B3BB69-23CF-44E3-9099-C40C66FF867C}">
                  <a14:compatExt spid="_x0000_s2755"/>
                </a:ext>
                <a:ext uri="{FF2B5EF4-FFF2-40B4-BE49-F238E27FC236}">
                  <a16:creationId xmlns:a16="http://schemas.microsoft.com/office/drawing/2014/main" id="{00000000-0008-0000-0200-0000C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756" name="Object 1732" hidden="1">
              <a:extLst>
                <a:ext uri="{63B3BB69-23CF-44E3-9099-C40C66FF867C}">
                  <a14:compatExt spid="_x0000_s2756"/>
                </a:ext>
                <a:ext uri="{FF2B5EF4-FFF2-40B4-BE49-F238E27FC236}">
                  <a16:creationId xmlns:a16="http://schemas.microsoft.com/office/drawing/2014/main" id="{00000000-0008-0000-0200-0000C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757" name="Object 1733" hidden="1">
              <a:extLst>
                <a:ext uri="{63B3BB69-23CF-44E3-9099-C40C66FF867C}">
                  <a14:compatExt spid="_x0000_s2757"/>
                </a:ext>
                <a:ext uri="{FF2B5EF4-FFF2-40B4-BE49-F238E27FC236}">
                  <a16:creationId xmlns:a16="http://schemas.microsoft.com/office/drawing/2014/main" id="{00000000-0008-0000-0200-0000C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758" name="Object 1734" hidden="1">
              <a:extLst>
                <a:ext uri="{63B3BB69-23CF-44E3-9099-C40C66FF867C}">
                  <a14:compatExt spid="_x0000_s2758"/>
                </a:ext>
                <a:ext uri="{FF2B5EF4-FFF2-40B4-BE49-F238E27FC236}">
                  <a16:creationId xmlns:a16="http://schemas.microsoft.com/office/drawing/2014/main" id="{00000000-0008-0000-0200-0000C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759" name="Object 1735" hidden="1">
              <a:extLst>
                <a:ext uri="{63B3BB69-23CF-44E3-9099-C40C66FF867C}">
                  <a14:compatExt spid="_x0000_s2759"/>
                </a:ext>
                <a:ext uri="{FF2B5EF4-FFF2-40B4-BE49-F238E27FC236}">
                  <a16:creationId xmlns:a16="http://schemas.microsoft.com/office/drawing/2014/main" id="{00000000-0008-0000-0200-0000C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760" name="Object 1736" hidden="1">
              <a:extLst>
                <a:ext uri="{63B3BB69-23CF-44E3-9099-C40C66FF867C}">
                  <a14:compatExt spid="_x0000_s2760"/>
                </a:ext>
                <a:ext uri="{FF2B5EF4-FFF2-40B4-BE49-F238E27FC236}">
                  <a16:creationId xmlns:a16="http://schemas.microsoft.com/office/drawing/2014/main" id="{00000000-0008-0000-0200-0000C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761" name="Object 1737" hidden="1">
              <a:extLst>
                <a:ext uri="{63B3BB69-23CF-44E3-9099-C40C66FF867C}">
                  <a14:compatExt spid="_x0000_s2761"/>
                </a:ext>
                <a:ext uri="{FF2B5EF4-FFF2-40B4-BE49-F238E27FC236}">
                  <a16:creationId xmlns:a16="http://schemas.microsoft.com/office/drawing/2014/main" id="{00000000-0008-0000-0200-0000C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762" name="Object 1738" hidden="1">
              <a:extLst>
                <a:ext uri="{63B3BB69-23CF-44E3-9099-C40C66FF867C}">
                  <a14:compatExt spid="_x0000_s2762"/>
                </a:ext>
                <a:ext uri="{FF2B5EF4-FFF2-40B4-BE49-F238E27FC236}">
                  <a16:creationId xmlns:a16="http://schemas.microsoft.com/office/drawing/2014/main" id="{00000000-0008-0000-0200-0000C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763" name="Object 1739" hidden="1">
              <a:extLst>
                <a:ext uri="{63B3BB69-23CF-44E3-9099-C40C66FF867C}">
                  <a14:compatExt spid="_x0000_s2763"/>
                </a:ext>
                <a:ext uri="{FF2B5EF4-FFF2-40B4-BE49-F238E27FC236}">
                  <a16:creationId xmlns:a16="http://schemas.microsoft.com/office/drawing/2014/main" id="{00000000-0008-0000-0200-0000C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770" name="Object 1746" hidden="1">
              <a:extLst>
                <a:ext uri="{63B3BB69-23CF-44E3-9099-C40C66FF867C}">
                  <a14:compatExt spid="_x0000_s2770"/>
                </a:ext>
                <a:ext uri="{FF2B5EF4-FFF2-40B4-BE49-F238E27FC236}">
                  <a16:creationId xmlns:a16="http://schemas.microsoft.com/office/drawing/2014/main" id="{00000000-0008-0000-0200-0000D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771" name="Object 1747" hidden="1">
              <a:extLst>
                <a:ext uri="{63B3BB69-23CF-44E3-9099-C40C66FF867C}">
                  <a14:compatExt spid="_x0000_s2771"/>
                </a:ext>
                <a:ext uri="{FF2B5EF4-FFF2-40B4-BE49-F238E27FC236}">
                  <a16:creationId xmlns:a16="http://schemas.microsoft.com/office/drawing/2014/main" id="{00000000-0008-0000-0200-0000D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772" name="Object 1748" hidden="1">
              <a:extLst>
                <a:ext uri="{63B3BB69-23CF-44E3-9099-C40C66FF867C}">
                  <a14:compatExt spid="_x0000_s2772"/>
                </a:ext>
                <a:ext uri="{FF2B5EF4-FFF2-40B4-BE49-F238E27FC236}">
                  <a16:creationId xmlns:a16="http://schemas.microsoft.com/office/drawing/2014/main" id="{00000000-0008-0000-0200-0000D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773" name="Object 1749" hidden="1">
              <a:extLst>
                <a:ext uri="{63B3BB69-23CF-44E3-9099-C40C66FF867C}">
                  <a14:compatExt spid="_x0000_s2773"/>
                </a:ext>
                <a:ext uri="{FF2B5EF4-FFF2-40B4-BE49-F238E27FC236}">
                  <a16:creationId xmlns:a16="http://schemas.microsoft.com/office/drawing/2014/main" id="{00000000-0008-0000-0200-0000D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774" name="Object 1750" hidden="1">
              <a:extLst>
                <a:ext uri="{63B3BB69-23CF-44E3-9099-C40C66FF867C}">
                  <a14:compatExt spid="_x0000_s2774"/>
                </a:ext>
                <a:ext uri="{FF2B5EF4-FFF2-40B4-BE49-F238E27FC236}">
                  <a16:creationId xmlns:a16="http://schemas.microsoft.com/office/drawing/2014/main" id="{00000000-0008-0000-0200-0000D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775" name="Object 1751" hidden="1">
              <a:extLst>
                <a:ext uri="{63B3BB69-23CF-44E3-9099-C40C66FF867C}">
                  <a14:compatExt spid="_x0000_s2775"/>
                </a:ext>
                <a:ext uri="{FF2B5EF4-FFF2-40B4-BE49-F238E27FC236}">
                  <a16:creationId xmlns:a16="http://schemas.microsoft.com/office/drawing/2014/main" id="{00000000-0008-0000-0200-0000D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776" name="Object 1752" hidden="1">
              <a:extLst>
                <a:ext uri="{63B3BB69-23CF-44E3-9099-C40C66FF867C}">
                  <a14:compatExt spid="_x0000_s2776"/>
                </a:ext>
                <a:ext uri="{FF2B5EF4-FFF2-40B4-BE49-F238E27FC236}">
                  <a16:creationId xmlns:a16="http://schemas.microsoft.com/office/drawing/2014/main" id="{00000000-0008-0000-0200-0000D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777" name="Object 1753" hidden="1">
              <a:extLst>
                <a:ext uri="{63B3BB69-23CF-44E3-9099-C40C66FF867C}">
                  <a14:compatExt spid="_x0000_s2777"/>
                </a:ext>
                <a:ext uri="{FF2B5EF4-FFF2-40B4-BE49-F238E27FC236}">
                  <a16:creationId xmlns:a16="http://schemas.microsoft.com/office/drawing/2014/main" id="{00000000-0008-0000-0200-0000D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778" name="Object 1754" hidden="1">
              <a:extLst>
                <a:ext uri="{63B3BB69-23CF-44E3-9099-C40C66FF867C}">
                  <a14:compatExt spid="_x0000_s2778"/>
                </a:ext>
                <a:ext uri="{FF2B5EF4-FFF2-40B4-BE49-F238E27FC236}">
                  <a16:creationId xmlns:a16="http://schemas.microsoft.com/office/drawing/2014/main" id="{00000000-0008-0000-0200-0000D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779" name="Object 1755" hidden="1">
              <a:extLst>
                <a:ext uri="{63B3BB69-23CF-44E3-9099-C40C66FF867C}">
                  <a14:compatExt spid="_x0000_s2779"/>
                </a:ext>
                <a:ext uri="{FF2B5EF4-FFF2-40B4-BE49-F238E27FC236}">
                  <a16:creationId xmlns:a16="http://schemas.microsoft.com/office/drawing/2014/main" id="{00000000-0008-0000-0200-0000D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786" name="Object 1762" hidden="1">
              <a:extLst>
                <a:ext uri="{63B3BB69-23CF-44E3-9099-C40C66FF867C}">
                  <a14:compatExt spid="_x0000_s2786"/>
                </a:ext>
                <a:ext uri="{FF2B5EF4-FFF2-40B4-BE49-F238E27FC236}">
                  <a16:creationId xmlns:a16="http://schemas.microsoft.com/office/drawing/2014/main" id="{00000000-0008-0000-0200-0000E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787" name="Object 1763" hidden="1">
              <a:extLst>
                <a:ext uri="{63B3BB69-23CF-44E3-9099-C40C66FF867C}">
                  <a14:compatExt spid="_x0000_s2787"/>
                </a:ext>
                <a:ext uri="{FF2B5EF4-FFF2-40B4-BE49-F238E27FC236}">
                  <a16:creationId xmlns:a16="http://schemas.microsoft.com/office/drawing/2014/main" id="{00000000-0008-0000-0200-0000E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788" name="Object 1764" hidden="1">
              <a:extLst>
                <a:ext uri="{63B3BB69-23CF-44E3-9099-C40C66FF867C}">
                  <a14:compatExt spid="_x0000_s2788"/>
                </a:ext>
                <a:ext uri="{FF2B5EF4-FFF2-40B4-BE49-F238E27FC236}">
                  <a16:creationId xmlns:a16="http://schemas.microsoft.com/office/drawing/2014/main" id="{00000000-0008-0000-0200-0000E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789" name="Object 1765" hidden="1">
              <a:extLst>
                <a:ext uri="{63B3BB69-23CF-44E3-9099-C40C66FF867C}">
                  <a14:compatExt spid="_x0000_s2789"/>
                </a:ext>
                <a:ext uri="{FF2B5EF4-FFF2-40B4-BE49-F238E27FC236}">
                  <a16:creationId xmlns:a16="http://schemas.microsoft.com/office/drawing/2014/main" id="{00000000-0008-0000-0200-0000E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790" name="Object 1766" hidden="1">
              <a:extLst>
                <a:ext uri="{63B3BB69-23CF-44E3-9099-C40C66FF867C}">
                  <a14:compatExt spid="_x0000_s2790"/>
                </a:ext>
                <a:ext uri="{FF2B5EF4-FFF2-40B4-BE49-F238E27FC236}">
                  <a16:creationId xmlns:a16="http://schemas.microsoft.com/office/drawing/2014/main" id="{00000000-0008-0000-0200-0000E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791" name="Object 1767" hidden="1">
              <a:extLst>
                <a:ext uri="{63B3BB69-23CF-44E3-9099-C40C66FF867C}">
                  <a14:compatExt spid="_x0000_s2791"/>
                </a:ext>
                <a:ext uri="{FF2B5EF4-FFF2-40B4-BE49-F238E27FC236}">
                  <a16:creationId xmlns:a16="http://schemas.microsoft.com/office/drawing/2014/main" id="{00000000-0008-0000-0200-0000E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792" name="Object 1768" hidden="1">
              <a:extLst>
                <a:ext uri="{63B3BB69-23CF-44E3-9099-C40C66FF867C}">
                  <a14:compatExt spid="_x0000_s2792"/>
                </a:ext>
                <a:ext uri="{FF2B5EF4-FFF2-40B4-BE49-F238E27FC236}">
                  <a16:creationId xmlns:a16="http://schemas.microsoft.com/office/drawing/2014/main" id="{00000000-0008-0000-0200-0000E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793" name="Object 1769" hidden="1">
              <a:extLst>
                <a:ext uri="{63B3BB69-23CF-44E3-9099-C40C66FF867C}">
                  <a14:compatExt spid="_x0000_s2793"/>
                </a:ext>
                <a:ext uri="{FF2B5EF4-FFF2-40B4-BE49-F238E27FC236}">
                  <a16:creationId xmlns:a16="http://schemas.microsoft.com/office/drawing/2014/main" id="{00000000-0008-0000-0200-0000E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794" name="Object 1770" hidden="1">
              <a:extLst>
                <a:ext uri="{63B3BB69-23CF-44E3-9099-C40C66FF867C}">
                  <a14:compatExt spid="_x0000_s2794"/>
                </a:ext>
                <a:ext uri="{FF2B5EF4-FFF2-40B4-BE49-F238E27FC236}">
                  <a16:creationId xmlns:a16="http://schemas.microsoft.com/office/drawing/2014/main" id="{00000000-0008-0000-0200-0000E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795" name="Object 1771" hidden="1">
              <a:extLst>
                <a:ext uri="{63B3BB69-23CF-44E3-9099-C40C66FF867C}">
                  <a14:compatExt spid="_x0000_s2795"/>
                </a:ext>
                <a:ext uri="{FF2B5EF4-FFF2-40B4-BE49-F238E27FC236}">
                  <a16:creationId xmlns:a16="http://schemas.microsoft.com/office/drawing/2014/main" id="{00000000-0008-0000-0200-0000E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802" name="Object 1778" hidden="1">
              <a:extLst>
                <a:ext uri="{63B3BB69-23CF-44E3-9099-C40C66FF867C}">
                  <a14:compatExt spid="_x0000_s2802"/>
                </a:ext>
                <a:ext uri="{FF2B5EF4-FFF2-40B4-BE49-F238E27FC236}">
                  <a16:creationId xmlns:a16="http://schemas.microsoft.com/office/drawing/2014/main" id="{00000000-0008-0000-0200-0000F2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803" name="Object 1779" hidden="1">
              <a:extLst>
                <a:ext uri="{63B3BB69-23CF-44E3-9099-C40C66FF867C}">
                  <a14:compatExt spid="_x0000_s2803"/>
                </a:ext>
                <a:ext uri="{FF2B5EF4-FFF2-40B4-BE49-F238E27FC236}">
                  <a16:creationId xmlns:a16="http://schemas.microsoft.com/office/drawing/2014/main" id="{00000000-0008-0000-0200-0000F3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804" name="Object 1780" hidden="1">
              <a:extLst>
                <a:ext uri="{63B3BB69-23CF-44E3-9099-C40C66FF867C}">
                  <a14:compatExt spid="_x0000_s2804"/>
                </a:ext>
                <a:ext uri="{FF2B5EF4-FFF2-40B4-BE49-F238E27FC236}">
                  <a16:creationId xmlns:a16="http://schemas.microsoft.com/office/drawing/2014/main" id="{00000000-0008-0000-0200-0000F4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805" name="Object 1781" hidden="1">
              <a:extLst>
                <a:ext uri="{63B3BB69-23CF-44E3-9099-C40C66FF867C}">
                  <a14:compatExt spid="_x0000_s2805"/>
                </a:ext>
                <a:ext uri="{FF2B5EF4-FFF2-40B4-BE49-F238E27FC236}">
                  <a16:creationId xmlns:a16="http://schemas.microsoft.com/office/drawing/2014/main" id="{00000000-0008-0000-0200-0000F5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806" name="Object 1782" hidden="1">
              <a:extLst>
                <a:ext uri="{63B3BB69-23CF-44E3-9099-C40C66FF867C}">
                  <a14:compatExt spid="_x0000_s2806"/>
                </a:ext>
                <a:ext uri="{FF2B5EF4-FFF2-40B4-BE49-F238E27FC236}">
                  <a16:creationId xmlns:a16="http://schemas.microsoft.com/office/drawing/2014/main" id="{00000000-0008-0000-0200-0000F6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807" name="Object 1783" hidden="1">
              <a:extLst>
                <a:ext uri="{63B3BB69-23CF-44E3-9099-C40C66FF867C}">
                  <a14:compatExt spid="_x0000_s2807"/>
                </a:ext>
                <a:ext uri="{FF2B5EF4-FFF2-40B4-BE49-F238E27FC236}">
                  <a16:creationId xmlns:a16="http://schemas.microsoft.com/office/drawing/2014/main" id="{00000000-0008-0000-0200-0000F7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808" name="Object 1784" hidden="1">
              <a:extLst>
                <a:ext uri="{63B3BB69-23CF-44E3-9099-C40C66FF867C}">
                  <a14:compatExt spid="_x0000_s2808"/>
                </a:ext>
                <a:ext uri="{FF2B5EF4-FFF2-40B4-BE49-F238E27FC236}">
                  <a16:creationId xmlns:a16="http://schemas.microsoft.com/office/drawing/2014/main" id="{00000000-0008-0000-0200-0000F8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809" name="Object 1785" hidden="1">
              <a:extLst>
                <a:ext uri="{63B3BB69-23CF-44E3-9099-C40C66FF867C}">
                  <a14:compatExt spid="_x0000_s2809"/>
                </a:ext>
                <a:ext uri="{FF2B5EF4-FFF2-40B4-BE49-F238E27FC236}">
                  <a16:creationId xmlns:a16="http://schemas.microsoft.com/office/drawing/2014/main" id="{00000000-0008-0000-0200-0000F9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810" name="Object 1786" hidden="1">
              <a:extLst>
                <a:ext uri="{63B3BB69-23CF-44E3-9099-C40C66FF867C}">
                  <a14:compatExt spid="_x0000_s2810"/>
                </a:ext>
                <a:ext uri="{FF2B5EF4-FFF2-40B4-BE49-F238E27FC236}">
                  <a16:creationId xmlns:a16="http://schemas.microsoft.com/office/drawing/2014/main" id="{00000000-0008-0000-0200-0000FA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811" name="Object 1787" hidden="1">
              <a:extLst>
                <a:ext uri="{63B3BB69-23CF-44E3-9099-C40C66FF867C}">
                  <a14:compatExt spid="_x0000_s2811"/>
                </a:ext>
                <a:ext uri="{FF2B5EF4-FFF2-40B4-BE49-F238E27FC236}">
                  <a16:creationId xmlns:a16="http://schemas.microsoft.com/office/drawing/2014/main" id="{00000000-0008-0000-0200-0000FB0A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818" name="Object 1794" hidden="1">
              <a:extLst>
                <a:ext uri="{63B3BB69-23CF-44E3-9099-C40C66FF867C}">
                  <a14:compatExt spid="_x0000_s2818"/>
                </a:ext>
                <a:ext uri="{FF2B5EF4-FFF2-40B4-BE49-F238E27FC236}">
                  <a16:creationId xmlns:a16="http://schemas.microsoft.com/office/drawing/2014/main" id="{00000000-0008-0000-0200-00000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819" name="Object 1795" hidden="1">
              <a:extLst>
                <a:ext uri="{63B3BB69-23CF-44E3-9099-C40C66FF867C}">
                  <a14:compatExt spid="_x0000_s2819"/>
                </a:ext>
                <a:ext uri="{FF2B5EF4-FFF2-40B4-BE49-F238E27FC236}">
                  <a16:creationId xmlns:a16="http://schemas.microsoft.com/office/drawing/2014/main" id="{00000000-0008-0000-0200-00000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820" name="Object 1796" hidden="1">
              <a:extLst>
                <a:ext uri="{63B3BB69-23CF-44E3-9099-C40C66FF867C}">
                  <a14:compatExt spid="_x0000_s2820"/>
                </a:ext>
                <a:ext uri="{FF2B5EF4-FFF2-40B4-BE49-F238E27FC236}">
                  <a16:creationId xmlns:a16="http://schemas.microsoft.com/office/drawing/2014/main" id="{00000000-0008-0000-0200-00000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821" name="Object 1797" hidden="1">
              <a:extLst>
                <a:ext uri="{63B3BB69-23CF-44E3-9099-C40C66FF867C}">
                  <a14:compatExt spid="_x0000_s2821"/>
                </a:ext>
                <a:ext uri="{FF2B5EF4-FFF2-40B4-BE49-F238E27FC236}">
                  <a16:creationId xmlns:a16="http://schemas.microsoft.com/office/drawing/2014/main" id="{00000000-0008-0000-0200-00000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822" name="Object 1798" hidden="1">
              <a:extLst>
                <a:ext uri="{63B3BB69-23CF-44E3-9099-C40C66FF867C}">
                  <a14:compatExt spid="_x0000_s2822"/>
                </a:ext>
                <a:ext uri="{FF2B5EF4-FFF2-40B4-BE49-F238E27FC236}">
                  <a16:creationId xmlns:a16="http://schemas.microsoft.com/office/drawing/2014/main" id="{00000000-0008-0000-0200-00000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823" name="Object 1799" hidden="1">
              <a:extLst>
                <a:ext uri="{63B3BB69-23CF-44E3-9099-C40C66FF867C}">
                  <a14:compatExt spid="_x0000_s2823"/>
                </a:ext>
                <a:ext uri="{FF2B5EF4-FFF2-40B4-BE49-F238E27FC236}">
                  <a16:creationId xmlns:a16="http://schemas.microsoft.com/office/drawing/2014/main" id="{00000000-0008-0000-0200-00000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824" name="Object 1800" hidden="1">
              <a:extLst>
                <a:ext uri="{63B3BB69-23CF-44E3-9099-C40C66FF867C}">
                  <a14:compatExt spid="_x0000_s2824"/>
                </a:ext>
                <a:ext uri="{FF2B5EF4-FFF2-40B4-BE49-F238E27FC236}">
                  <a16:creationId xmlns:a16="http://schemas.microsoft.com/office/drawing/2014/main" id="{00000000-0008-0000-0200-00000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825" name="Object 1801" hidden="1">
              <a:extLst>
                <a:ext uri="{63B3BB69-23CF-44E3-9099-C40C66FF867C}">
                  <a14:compatExt spid="_x0000_s2825"/>
                </a:ext>
                <a:ext uri="{FF2B5EF4-FFF2-40B4-BE49-F238E27FC236}">
                  <a16:creationId xmlns:a16="http://schemas.microsoft.com/office/drawing/2014/main" id="{00000000-0008-0000-0200-00000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826" name="Object 1802" hidden="1">
              <a:extLst>
                <a:ext uri="{63B3BB69-23CF-44E3-9099-C40C66FF867C}">
                  <a14:compatExt spid="_x0000_s2826"/>
                </a:ext>
                <a:ext uri="{FF2B5EF4-FFF2-40B4-BE49-F238E27FC236}">
                  <a16:creationId xmlns:a16="http://schemas.microsoft.com/office/drawing/2014/main" id="{00000000-0008-0000-0200-00000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827" name="Object 1803" hidden="1">
              <a:extLst>
                <a:ext uri="{63B3BB69-23CF-44E3-9099-C40C66FF867C}">
                  <a14:compatExt spid="_x0000_s2827"/>
                </a:ext>
                <a:ext uri="{FF2B5EF4-FFF2-40B4-BE49-F238E27FC236}">
                  <a16:creationId xmlns:a16="http://schemas.microsoft.com/office/drawing/2014/main" id="{00000000-0008-0000-0200-00000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834" name="Object 1810" hidden="1">
              <a:extLst>
                <a:ext uri="{63B3BB69-23CF-44E3-9099-C40C66FF867C}">
                  <a14:compatExt spid="_x0000_s2834"/>
                </a:ext>
                <a:ext uri="{FF2B5EF4-FFF2-40B4-BE49-F238E27FC236}">
                  <a16:creationId xmlns:a16="http://schemas.microsoft.com/office/drawing/2014/main" id="{00000000-0008-0000-0200-00001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835" name="Object 1811" hidden="1">
              <a:extLst>
                <a:ext uri="{63B3BB69-23CF-44E3-9099-C40C66FF867C}">
                  <a14:compatExt spid="_x0000_s2835"/>
                </a:ext>
                <a:ext uri="{FF2B5EF4-FFF2-40B4-BE49-F238E27FC236}">
                  <a16:creationId xmlns:a16="http://schemas.microsoft.com/office/drawing/2014/main" id="{00000000-0008-0000-0200-00001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836" name="Object 1812" hidden="1">
              <a:extLst>
                <a:ext uri="{63B3BB69-23CF-44E3-9099-C40C66FF867C}">
                  <a14:compatExt spid="_x0000_s2836"/>
                </a:ext>
                <a:ext uri="{FF2B5EF4-FFF2-40B4-BE49-F238E27FC236}">
                  <a16:creationId xmlns:a16="http://schemas.microsoft.com/office/drawing/2014/main" id="{00000000-0008-0000-0200-00001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837" name="Object 1813" hidden="1">
              <a:extLst>
                <a:ext uri="{63B3BB69-23CF-44E3-9099-C40C66FF867C}">
                  <a14:compatExt spid="_x0000_s2837"/>
                </a:ext>
                <a:ext uri="{FF2B5EF4-FFF2-40B4-BE49-F238E27FC236}">
                  <a16:creationId xmlns:a16="http://schemas.microsoft.com/office/drawing/2014/main" id="{00000000-0008-0000-0200-00001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838" name="Object 1814" hidden="1">
              <a:extLst>
                <a:ext uri="{63B3BB69-23CF-44E3-9099-C40C66FF867C}">
                  <a14:compatExt spid="_x0000_s2838"/>
                </a:ext>
                <a:ext uri="{FF2B5EF4-FFF2-40B4-BE49-F238E27FC236}">
                  <a16:creationId xmlns:a16="http://schemas.microsoft.com/office/drawing/2014/main" id="{00000000-0008-0000-0200-00001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839" name="Object 1815" hidden="1">
              <a:extLst>
                <a:ext uri="{63B3BB69-23CF-44E3-9099-C40C66FF867C}">
                  <a14:compatExt spid="_x0000_s2839"/>
                </a:ext>
                <a:ext uri="{FF2B5EF4-FFF2-40B4-BE49-F238E27FC236}">
                  <a16:creationId xmlns:a16="http://schemas.microsoft.com/office/drawing/2014/main" id="{00000000-0008-0000-0200-00001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840" name="Object 1816" hidden="1">
              <a:extLst>
                <a:ext uri="{63B3BB69-23CF-44E3-9099-C40C66FF867C}">
                  <a14:compatExt spid="_x0000_s2840"/>
                </a:ext>
                <a:ext uri="{FF2B5EF4-FFF2-40B4-BE49-F238E27FC236}">
                  <a16:creationId xmlns:a16="http://schemas.microsoft.com/office/drawing/2014/main" id="{00000000-0008-0000-0200-00001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841" name="Object 1817" hidden="1">
              <a:extLst>
                <a:ext uri="{63B3BB69-23CF-44E3-9099-C40C66FF867C}">
                  <a14:compatExt spid="_x0000_s2841"/>
                </a:ext>
                <a:ext uri="{FF2B5EF4-FFF2-40B4-BE49-F238E27FC236}">
                  <a16:creationId xmlns:a16="http://schemas.microsoft.com/office/drawing/2014/main" id="{00000000-0008-0000-0200-00001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842" name="Object 1818" hidden="1">
              <a:extLst>
                <a:ext uri="{63B3BB69-23CF-44E3-9099-C40C66FF867C}">
                  <a14:compatExt spid="_x0000_s2842"/>
                </a:ext>
                <a:ext uri="{FF2B5EF4-FFF2-40B4-BE49-F238E27FC236}">
                  <a16:creationId xmlns:a16="http://schemas.microsoft.com/office/drawing/2014/main" id="{00000000-0008-0000-0200-00001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843" name="Object 1819" hidden="1">
              <a:extLst>
                <a:ext uri="{63B3BB69-23CF-44E3-9099-C40C66FF867C}">
                  <a14:compatExt spid="_x0000_s2843"/>
                </a:ext>
                <a:ext uri="{FF2B5EF4-FFF2-40B4-BE49-F238E27FC236}">
                  <a16:creationId xmlns:a16="http://schemas.microsoft.com/office/drawing/2014/main" id="{00000000-0008-0000-0200-00001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850" name="Object 1826" hidden="1">
              <a:extLst>
                <a:ext uri="{63B3BB69-23CF-44E3-9099-C40C66FF867C}">
                  <a14:compatExt spid="_x0000_s2850"/>
                </a:ext>
                <a:ext uri="{FF2B5EF4-FFF2-40B4-BE49-F238E27FC236}">
                  <a16:creationId xmlns:a16="http://schemas.microsoft.com/office/drawing/2014/main" id="{00000000-0008-0000-0200-00002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851" name="Object 1827" hidden="1">
              <a:extLst>
                <a:ext uri="{63B3BB69-23CF-44E3-9099-C40C66FF867C}">
                  <a14:compatExt spid="_x0000_s2851"/>
                </a:ext>
                <a:ext uri="{FF2B5EF4-FFF2-40B4-BE49-F238E27FC236}">
                  <a16:creationId xmlns:a16="http://schemas.microsoft.com/office/drawing/2014/main" id="{00000000-0008-0000-0200-00002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852" name="Object 1828" hidden="1">
              <a:extLst>
                <a:ext uri="{63B3BB69-23CF-44E3-9099-C40C66FF867C}">
                  <a14:compatExt spid="_x0000_s2852"/>
                </a:ext>
                <a:ext uri="{FF2B5EF4-FFF2-40B4-BE49-F238E27FC236}">
                  <a16:creationId xmlns:a16="http://schemas.microsoft.com/office/drawing/2014/main" id="{00000000-0008-0000-0200-00002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853" name="Object 1829" hidden="1">
              <a:extLst>
                <a:ext uri="{63B3BB69-23CF-44E3-9099-C40C66FF867C}">
                  <a14:compatExt spid="_x0000_s2853"/>
                </a:ext>
                <a:ext uri="{FF2B5EF4-FFF2-40B4-BE49-F238E27FC236}">
                  <a16:creationId xmlns:a16="http://schemas.microsoft.com/office/drawing/2014/main" id="{00000000-0008-0000-0200-00002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854" name="Object 1830" hidden="1">
              <a:extLst>
                <a:ext uri="{63B3BB69-23CF-44E3-9099-C40C66FF867C}">
                  <a14:compatExt spid="_x0000_s2854"/>
                </a:ext>
                <a:ext uri="{FF2B5EF4-FFF2-40B4-BE49-F238E27FC236}">
                  <a16:creationId xmlns:a16="http://schemas.microsoft.com/office/drawing/2014/main" id="{00000000-0008-0000-0200-00002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855" name="Object 1831" hidden="1">
              <a:extLst>
                <a:ext uri="{63B3BB69-23CF-44E3-9099-C40C66FF867C}">
                  <a14:compatExt spid="_x0000_s2855"/>
                </a:ext>
                <a:ext uri="{FF2B5EF4-FFF2-40B4-BE49-F238E27FC236}">
                  <a16:creationId xmlns:a16="http://schemas.microsoft.com/office/drawing/2014/main" id="{00000000-0008-0000-0200-00002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856" name="Object 1832" hidden="1">
              <a:extLst>
                <a:ext uri="{63B3BB69-23CF-44E3-9099-C40C66FF867C}">
                  <a14:compatExt spid="_x0000_s2856"/>
                </a:ext>
                <a:ext uri="{FF2B5EF4-FFF2-40B4-BE49-F238E27FC236}">
                  <a16:creationId xmlns:a16="http://schemas.microsoft.com/office/drawing/2014/main" id="{00000000-0008-0000-0200-00002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857" name="Object 1833" hidden="1">
              <a:extLst>
                <a:ext uri="{63B3BB69-23CF-44E3-9099-C40C66FF867C}">
                  <a14:compatExt spid="_x0000_s2857"/>
                </a:ext>
                <a:ext uri="{FF2B5EF4-FFF2-40B4-BE49-F238E27FC236}">
                  <a16:creationId xmlns:a16="http://schemas.microsoft.com/office/drawing/2014/main" id="{00000000-0008-0000-0200-00002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858" name="Object 1834" hidden="1">
              <a:extLst>
                <a:ext uri="{63B3BB69-23CF-44E3-9099-C40C66FF867C}">
                  <a14:compatExt spid="_x0000_s2858"/>
                </a:ext>
                <a:ext uri="{FF2B5EF4-FFF2-40B4-BE49-F238E27FC236}">
                  <a16:creationId xmlns:a16="http://schemas.microsoft.com/office/drawing/2014/main" id="{00000000-0008-0000-0200-00002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859" name="Object 1835" hidden="1">
              <a:extLst>
                <a:ext uri="{63B3BB69-23CF-44E3-9099-C40C66FF867C}">
                  <a14:compatExt spid="_x0000_s2859"/>
                </a:ext>
                <a:ext uri="{FF2B5EF4-FFF2-40B4-BE49-F238E27FC236}">
                  <a16:creationId xmlns:a16="http://schemas.microsoft.com/office/drawing/2014/main" id="{00000000-0008-0000-0200-00002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866" name="Object 1842" hidden="1">
              <a:extLst>
                <a:ext uri="{63B3BB69-23CF-44E3-9099-C40C66FF867C}">
                  <a14:compatExt spid="_x0000_s2866"/>
                </a:ext>
                <a:ext uri="{FF2B5EF4-FFF2-40B4-BE49-F238E27FC236}">
                  <a16:creationId xmlns:a16="http://schemas.microsoft.com/office/drawing/2014/main" id="{00000000-0008-0000-0200-00003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867" name="Object 1843" hidden="1">
              <a:extLst>
                <a:ext uri="{63B3BB69-23CF-44E3-9099-C40C66FF867C}">
                  <a14:compatExt spid="_x0000_s2867"/>
                </a:ext>
                <a:ext uri="{FF2B5EF4-FFF2-40B4-BE49-F238E27FC236}">
                  <a16:creationId xmlns:a16="http://schemas.microsoft.com/office/drawing/2014/main" id="{00000000-0008-0000-0200-00003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868" name="Object 1844" hidden="1">
              <a:extLst>
                <a:ext uri="{63B3BB69-23CF-44E3-9099-C40C66FF867C}">
                  <a14:compatExt spid="_x0000_s2868"/>
                </a:ext>
                <a:ext uri="{FF2B5EF4-FFF2-40B4-BE49-F238E27FC236}">
                  <a16:creationId xmlns:a16="http://schemas.microsoft.com/office/drawing/2014/main" id="{00000000-0008-0000-0200-00003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869" name="Object 1845" hidden="1">
              <a:extLst>
                <a:ext uri="{63B3BB69-23CF-44E3-9099-C40C66FF867C}">
                  <a14:compatExt spid="_x0000_s2869"/>
                </a:ext>
                <a:ext uri="{FF2B5EF4-FFF2-40B4-BE49-F238E27FC236}">
                  <a16:creationId xmlns:a16="http://schemas.microsoft.com/office/drawing/2014/main" id="{00000000-0008-0000-0200-00003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870" name="Object 1846" hidden="1">
              <a:extLst>
                <a:ext uri="{63B3BB69-23CF-44E3-9099-C40C66FF867C}">
                  <a14:compatExt spid="_x0000_s2870"/>
                </a:ext>
                <a:ext uri="{FF2B5EF4-FFF2-40B4-BE49-F238E27FC236}">
                  <a16:creationId xmlns:a16="http://schemas.microsoft.com/office/drawing/2014/main" id="{00000000-0008-0000-0200-00003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871" name="Object 1847" hidden="1">
              <a:extLst>
                <a:ext uri="{63B3BB69-23CF-44E3-9099-C40C66FF867C}">
                  <a14:compatExt spid="_x0000_s2871"/>
                </a:ext>
                <a:ext uri="{FF2B5EF4-FFF2-40B4-BE49-F238E27FC236}">
                  <a16:creationId xmlns:a16="http://schemas.microsoft.com/office/drawing/2014/main" id="{00000000-0008-0000-0200-00003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872" name="Object 1848" hidden="1">
              <a:extLst>
                <a:ext uri="{63B3BB69-23CF-44E3-9099-C40C66FF867C}">
                  <a14:compatExt spid="_x0000_s2872"/>
                </a:ext>
                <a:ext uri="{FF2B5EF4-FFF2-40B4-BE49-F238E27FC236}">
                  <a16:creationId xmlns:a16="http://schemas.microsoft.com/office/drawing/2014/main" id="{00000000-0008-0000-0200-00003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873" name="Object 1849" hidden="1">
              <a:extLst>
                <a:ext uri="{63B3BB69-23CF-44E3-9099-C40C66FF867C}">
                  <a14:compatExt spid="_x0000_s2873"/>
                </a:ext>
                <a:ext uri="{FF2B5EF4-FFF2-40B4-BE49-F238E27FC236}">
                  <a16:creationId xmlns:a16="http://schemas.microsoft.com/office/drawing/2014/main" id="{00000000-0008-0000-0200-00003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874" name="Object 1850" hidden="1">
              <a:extLst>
                <a:ext uri="{63B3BB69-23CF-44E3-9099-C40C66FF867C}">
                  <a14:compatExt spid="_x0000_s2874"/>
                </a:ext>
                <a:ext uri="{FF2B5EF4-FFF2-40B4-BE49-F238E27FC236}">
                  <a16:creationId xmlns:a16="http://schemas.microsoft.com/office/drawing/2014/main" id="{00000000-0008-0000-0200-00003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875" name="Object 1851" hidden="1">
              <a:extLst>
                <a:ext uri="{63B3BB69-23CF-44E3-9099-C40C66FF867C}">
                  <a14:compatExt spid="_x0000_s2875"/>
                </a:ext>
                <a:ext uri="{FF2B5EF4-FFF2-40B4-BE49-F238E27FC236}">
                  <a16:creationId xmlns:a16="http://schemas.microsoft.com/office/drawing/2014/main" id="{00000000-0008-0000-0200-00003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882" name="Object 1858" hidden="1">
              <a:extLst>
                <a:ext uri="{63B3BB69-23CF-44E3-9099-C40C66FF867C}">
                  <a14:compatExt spid="_x0000_s2882"/>
                </a:ext>
                <a:ext uri="{FF2B5EF4-FFF2-40B4-BE49-F238E27FC236}">
                  <a16:creationId xmlns:a16="http://schemas.microsoft.com/office/drawing/2014/main" id="{00000000-0008-0000-0200-00004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883" name="Object 1859" hidden="1">
              <a:extLst>
                <a:ext uri="{63B3BB69-23CF-44E3-9099-C40C66FF867C}">
                  <a14:compatExt spid="_x0000_s2883"/>
                </a:ext>
                <a:ext uri="{FF2B5EF4-FFF2-40B4-BE49-F238E27FC236}">
                  <a16:creationId xmlns:a16="http://schemas.microsoft.com/office/drawing/2014/main" id="{00000000-0008-0000-0200-00004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884" name="Object 1860" hidden="1">
              <a:extLst>
                <a:ext uri="{63B3BB69-23CF-44E3-9099-C40C66FF867C}">
                  <a14:compatExt spid="_x0000_s2884"/>
                </a:ext>
                <a:ext uri="{FF2B5EF4-FFF2-40B4-BE49-F238E27FC236}">
                  <a16:creationId xmlns:a16="http://schemas.microsoft.com/office/drawing/2014/main" id="{00000000-0008-0000-0200-00004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885" name="Object 1861" hidden="1">
              <a:extLst>
                <a:ext uri="{63B3BB69-23CF-44E3-9099-C40C66FF867C}">
                  <a14:compatExt spid="_x0000_s2885"/>
                </a:ext>
                <a:ext uri="{FF2B5EF4-FFF2-40B4-BE49-F238E27FC236}">
                  <a16:creationId xmlns:a16="http://schemas.microsoft.com/office/drawing/2014/main" id="{00000000-0008-0000-0200-00004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886" name="Object 1862" hidden="1">
              <a:extLst>
                <a:ext uri="{63B3BB69-23CF-44E3-9099-C40C66FF867C}">
                  <a14:compatExt spid="_x0000_s2886"/>
                </a:ext>
                <a:ext uri="{FF2B5EF4-FFF2-40B4-BE49-F238E27FC236}">
                  <a16:creationId xmlns:a16="http://schemas.microsoft.com/office/drawing/2014/main" id="{00000000-0008-0000-0200-00004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887" name="Object 1863" hidden="1">
              <a:extLst>
                <a:ext uri="{63B3BB69-23CF-44E3-9099-C40C66FF867C}">
                  <a14:compatExt spid="_x0000_s2887"/>
                </a:ext>
                <a:ext uri="{FF2B5EF4-FFF2-40B4-BE49-F238E27FC236}">
                  <a16:creationId xmlns:a16="http://schemas.microsoft.com/office/drawing/2014/main" id="{00000000-0008-0000-0200-00004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888" name="Object 1864" hidden="1">
              <a:extLst>
                <a:ext uri="{63B3BB69-23CF-44E3-9099-C40C66FF867C}">
                  <a14:compatExt spid="_x0000_s2888"/>
                </a:ext>
                <a:ext uri="{FF2B5EF4-FFF2-40B4-BE49-F238E27FC236}">
                  <a16:creationId xmlns:a16="http://schemas.microsoft.com/office/drawing/2014/main" id="{00000000-0008-0000-0200-00004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889" name="Object 1865" hidden="1">
              <a:extLst>
                <a:ext uri="{63B3BB69-23CF-44E3-9099-C40C66FF867C}">
                  <a14:compatExt spid="_x0000_s2889"/>
                </a:ext>
                <a:ext uri="{FF2B5EF4-FFF2-40B4-BE49-F238E27FC236}">
                  <a16:creationId xmlns:a16="http://schemas.microsoft.com/office/drawing/2014/main" id="{00000000-0008-0000-0200-00004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890" name="Object 1866" hidden="1">
              <a:extLst>
                <a:ext uri="{63B3BB69-23CF-44E3-9099-C40C66FF867C}">
                  <a14:compatExt spid="_x0000_s2890"/>
                </a:ext>
                <a:ext uri="{FF2B5EF4-FFF2-40B4-BE49-F238E27FC236}">
                  <a16:creationId xmlns:a16="http://schemas.microsoft.com/office/drawing/2014/main" id="{00000000-0008-0000-0200-00004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891" name="Object 1867" hidden="1">
              <a:extLst>
                <a:ext uri="{63B3BB69-23CF-44E3-9099-C40C66FF867C}">
                  <a14:compatExt spid="_x0000_s2891"/>
                </a:ext>
                <a:ext uri="{FF2B5EF4-FFF2-40B4-BE49-F238E27FC236}">
                  <a16:creationId xmlns:a16="http://schemas.microsoft.com/office/drawing/2014/main" id="{00000000-0008-0000-0200-00004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898" name="Object 1874" hidden="1">
              <a:extLst>
                <a:ext uri="{63B3BB69-23CF-44E3-9099-C40C66FF867C}">
                  <a14:compatExt spid="_x0000_s2898"/>
                </a:ext>
                <a:ext uri="{FF2B5EF4-FFF2-40B4-BE49-F238E27FC236}">
                  <a16:creationId xmlns:a16="http://schemas.microsoft.com/office/drawing/2014/main" id="{00000000-0008-0000-0200-00005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899" name="Object 1875" hidden="1">
              <a:extLst>
                <a:ext uri="{63B3BB69-23CF-44E3-9099-C40C66FF867C}">
                  <a14:compatExt spid="_x0000_s2899"/>
                </a:ext>
                <a:ext uri="{FF2B5EF4-FFF2-40B4-BE49-F238E27FC236}">
                  <a16:creationId xmlns:a16="http://schemas.microsoft.com/office/drawing/2014/main" id="{00000000-0008-0000-0200-00005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900" name="Object 1876" hidden="1">
              <a:extLst>
                <a:ext uri="{63B3BB69-23CF-44E3-9099-C40C66FF867C}">
                  <a14:compatExt spid="_x0000_s2900"/>
                </a:ext>
                <a:ext uri="{FF2B5EF4-FFF2-40B4-BE49-F238E27FC236}">
                  <a16:creationId xmlns:a16="http://schemas.microsoft.com/office/drawing/2014/main" id="{00000000-0008-0000-0200-00005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901" name="Object 1877" hidden="1">
              <a:extLst>
                <a:ext uri="{63B3BB69-23CF-44E3-9099-C40C66FF867C}">
                  <a14:compatExt spid="_x0000_s2901"/>
                </a:ext>
                <a:ext uri="{FF2B5EF4-FFF2-40B4-BE49-F238E27FC236}">
                  <a16:creationId xmlns:a16="http://schemas.microsoft.com/office/drawing/2014/main" id="{00000000-0008-0000-0200-00005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902" name="Object 1878" hidden="1">
              <a:extLst>
                <a:ext uri="{63B3BB69-23CF-44E3-9099-C40C66FF867C}">
                  <a14:compatExt spid="_x0000_s2902"/>
                </a:ext>
                <a:ext uri="{FF2B5EF4-FFF2-40B4-BE49-F238E27FC236}">
                  <a16:creationId xmlns:a16="http://schemas.microsoft.com/office/drawing/2014/main" id="{00000000-0008-0000-0200-00005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903" name="Object 1879" hidden="1">
              <a:extLst>
                <a:ext uri="{63B3BB69-23CF-44E3-9099-C40C66FF867C}">
                  <a14:compatExt spid="_x0000_s2903"/>
                </a:ext>
                <a:ext uri="{FF2B5EF4-FFF2-40B4-BE49-F238E27FC236}">
                  <a16:creationId xmlns:a16="http://schemas.microsoft.com/office/drawing/2014/main" id="{00000000-0008-0000-0200-00005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904" name="Object 1880" hidden="1">
              <a:extLst>
                <a:ext uri="{63B3BB69-23CF-44E3-9099-C40C66FF867C}">
                  <a14:compatExt spid="_x0000_s2904"/>
                </a:ext>
                <a:ext uri="{FF2B5EF4-FFF2-40B4-BE49-F238E27FC236}">
                  <a16:creationId xmlns:a16="http://schemas.microsoft.com/office/drawing/2014/main" id="{00000000-0008-0000-0200-00005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905" name="Object 1881" hidden="1">
              <a:extLst>
                <a:ext uri="{63B3BB69-23CF-44E3-9099-C40C66FF867C}">
                  <a14:compatExt spid="_x0000_s2905"/>
                </a:ext>
                <a:ext uri="{FF2B5EF4-FFF2-40B4-BE49-F238E27FC236}">
                  <a16:creationId xmlns:a16="http://schemas.microsoft.com/office/drawing/2014/main" id="{00000000-0008-0000-0200-00005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906" name="Object 1882" hidden="1">
              <a:extLst>
                <a:ext uri="{63B3BB69-23CF-44E3-9099-C40C66FF867C}">
                  <a14:compatExt spid="_x0000_s2906"/>
                </a:ext>
                <a:ext uri="{FF2B5EF4-FFF2-40B4-BE49-F238E27FC236}">
                  <a16:creationId xmlns:a16="http://schemas.microsoft.com/office/drawing/2014/main" id="{00000000-0008-0000-0200-00005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907" name="Object 1883" hidden="1">
              <a:extLst>
                <a:ext uri="{63B3BB69-23CF-44E3-9099-C40C66FF867C}">
                  <a14:compatExt spid="_x0000_s2907"/>
                </a:ext>
                <a:ext uri="{FF2B5EF4-FFF2-40B4-BE49-F238E27FC236}">
                  <a16:creationId xmlns:a16="http://schemas.microsoft.com/office/drawing/2014/main" id="{00000000-0008-0000-0200-00005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914" name="Object 1890" hidden="1">
              <a:extLst>
                <a:ext uri="{63B3BB69-23CF-44E3-9099-C40C66FF867C}">
                  <a14:compatExt spid="_x0000_s2914"/>
                </a:ext>
                <a:ext uri="{FF2B5EF4-FFF2-40B4-BE49-F238E27FC236}">
                  <a16:creationId xmlns:a16="http://schemas.microsoft.com/office/drawing/2014/main" id="{00000000-0008-0000-0200-00006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915" name="Object 1891" hidden="1">
              <a:extLst>
                <a:ext uri="{63B3BB69-23CF-44E3-9099-C40C66FF867C}">
                  <a14:compatExt spid="_x0000_s2915"/>
                </a:ext>
                <a:ext uri="{FF2B5EF4-FFF2-40B4-BE49-F238E27FC236}">
                  <a16:creationId xmlns:a16="http://schemas.microsoft.com/office/drawing/2014/main" id="{00000000-0008-0000-0200-00006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916" name="Object 1892" hidden="1">
              <a:extLst>
                <a:ext uri="{63B3BB69-23CF-44E3-9099-C40C66FF867C}">
                  <a14:compatExt spid="_x0000_s2916"/>
                </a:ext>
                <a:ext uri="{FF2B5EF4-FFF2-40B4-BE49-F238E27FC236}">
                  <a16:creationId xmlns:a16="http://schemas.microsoft.com/office/drawing/2014/main" id="{00000000-0008-0000-0200-00006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917" name="Object 1893" hidden="1">
              <a:extLst>
                <a:ext uri="{63B3BB69-23CF-44E3-9099-C40C66FF867C}">
                  <a14:compatExt spid="_x0000_s2917"/>
                </a:ext>
                <a:ext uri="{FF2B5EF4-FFF2-40B4-BE49-F238E27FC236}">
                  <a16:creationId xmlns:a16="http://schemas.microsoft.com/office/drawing/2014/main" id="{00000000-0008-0000-0200-00006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918" name="Object 1894" hidden="1">
              <a:extLst>
                <a:ext uri="{63B3BB69-23CF-44E3-9099-C40C66FF867C}">
                  <a14:compatExt spid="_x0000_s2918"/>
                </a:ext>
                <a:ext uri="{FF2B5EF4-FFF2-40B4-BE49-F238E27FC236}">
                  <a16:creationId xmlns:a16="http://schemas.microsoft.com/office/drawing/2014/main" id="{00000000-0008-0000-0200-00006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919" name="Object 1895" hidden="1">
              <a:extLst>
                <a:ext uri="{63B3BB69-23CF-44E3-9099-C40C66FF867C}">
                  <a14:compatExt spid="_x0000_s2919"/>
                </a:ext>
                <a:ext uri="{FF2B5EF4-FFF2-40B4-BE49-F238E27FC236}">
                  <a16:creationId xmlns:a16="http://schemas.microsoft.com/office/drawing/2014/main" id="{00000000-0008-0000-0200-00006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920" name="Object 1896" hidden="1">
              <a:extLst>
                <a:ext uri="{63B3BB69-23CF-44E3-9099-C40C66FF867C}">
                  <a14:compatExt spid="_x0000_s2920"/>
                </a:ext>
                <a:ext uri="{FF2B5EF4-FFF2-40B4-BE49-F238E27FC236}">
                  <a16:creationId xmlns:a16="http://schemas.microsoft.com/office/drawing/2014/main" id="{00000000-0008-0000-0200-00006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921" name="Object 1897" hidden="1">
              <a:extLst>
                <a:ext uri="{63B3BB69-23CF-44E3-9099-C40C66FF867C}">
                  <a14:compatExt spid="_x0000_s2921"/>
                </a:ext>
                <a:ext uri="{FF2B5EF4-FFF2-40B4-BE49-F238E27FC236}">
                  <a16:creationId xmlns:a16="http://schemas.microsoft.com/office/drawing/2014/main" id="{00000000-0008-0000-0200-00006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922" name="Object 1898" hidden="1">
              <a:extLst>
                <a:ext uri="{63B3BB69-23CF-44E3-9099-C40C66FF867C}">
                  <a14:compatExt spid="_x0000_s2922"/>
                </a:ext>
                <a:ext uri="{FF2B5EF4-FFF2-40B4-BE49-F238E27FC236}">
                  <a16:creationId xmlns:a16="http://schemas.microsoft.com/office/drawing/2014/main" id="{00000000-0008-0000-0200-00006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923" name="Object 1899" hidden="1">
              <a:extLst>
                <a:ext uri="{63B3BB69-23CF-44E3-9099-C40C66FF867C}">
                  <a14:compatExt spid="_x0000_s2923"/>
                </a:ext>
                <a:ext uri="{FF2B5EF4-FFF2-40B4-BE49-F238E27FC236}">
                  <a16:creationId xmlns:a16="http://schemas.microsoft.com/office/drawing/2014/main" id="{00000000-0008-0000-0200-00006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930" name="Object 1906" hidden="1">
              <a:extLst>
                <a:ext uri="{63B3BB69-23CF-44E3-9099-C40C66FF867C}">
                  <a14:compatExt spid="_x0000_s2930"/>
                </a:ext>
                <a:ext uri="{FF2B5EF4-FFF2-40B4-BE49-F238E27FC236}">
                  <a16:creationId xmlns:a16="http://schemas.microsoft.com/office/drawing/2014/main" id="{00000000-0008-0000-0200-00007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931" name="Object 1907" hidden="1">
              <a:extLst>
                <a:ext uri="{63B3BB69-23CF-44E3-9099-C40C66FF867C}">
                  <a14:compatExt spid="_x0000_s2931"/>
                </a:ext>
                <a:ext uri="{FF2B5EF4-FFF2-40B4-BE49-F238E27FC236}">
                  <a16:creationId xmlns:a16="http://schemas.microsoft.com/office/drawing/2014/main" id="{00000000-0008-0000-0200-00007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932" name="Object 1908" hidden="1">
              <a:extLst>
                <a:ext uri="{63B3BB69-23CF-44E3-9099-C40C66FF867C}">
                  <a14:compatExt spid="_x0000_s2932"/>
                </a:ext>
                <a:ext uri="{FF2B5EF4-FFF2-40B4-BE49-F238E27FC236}">
                  <a16:creationId xmlns:a16="http://schemas.microsoft.com/office/drawing/2014/main" id="{00000000-0008-0000-0200-00007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933" name="Object 1909" hidden="1">
              <a:extLst>
                <a:ext uri="{63B3BB69-23CF-44E3-9099-C40C66FF867C}">
                  <a14:compatExt spid="_x0000_s2933"/>
                </a:ext>
                <a:ext uri="{FF2B5EF4-FFF2-40B4-BE49-F238E27FC236}">
                  <a16:creationId xmlns:a16="http://schemas.microsoft.com/office/drawing/2014/main" id="{00000000-0008-0000-0200-00007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934" name="Object 1910" hidden="1">
              <a:extLst>
                <a:ext uri="{63B3BB69-23CF-44E3-9099-C40C66FF867C}">
                  <a14:compatExt spid="_x0000_s2934"/>
                </a:ext>
                <a:ext uri="{FF2B5EF4-FFF2-40B4-BE49-F238E27FC236}">
                  <a16:creationId xmlns:a16="http://schemas.microsoft.com/office/drawing/2014/main" id="{00000000-0008-0000-0200-00007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935" name="Object 1911" hidden="1">
              <a:extLst>
                <a:ext uri="{63B3BB69-23CF-44E3-9099-C40C66FF867C}">
                  <a14:compatExt spid="_x0000_s2935"/>
                </a:ext>
                <a:ext uri="{FF2B5EF4-FFF2-40B4-BE49-F238E27FC236}">
                  <a16:creationId xmlns:a16="http://schemas.microsoft.com/office/drawing/2014/main" id="{00000000-0008-0000-0200-00007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936" name="Object 1912" hidden="1">
              <a:extLst>
                <a:ext uri="{63B3BB69-23CF-44E3-9099-C40C66FF867C}">
                  <a14:compatExt spid="_x0000_s2936"/>
                </a:ext>
                <a:ext uri="{FF2B5EF4-FFF2-40B4-BE49-F238E27FC236}">
                  <a16:creationId xmlns:a16="http://schemas.microsoft.com/office/drawing/2014/main" id="{00000000-0008-0000-0200-00007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937" name="Object 1913" hidden="1">
              <a:extLst>
                <a:ext uri="{63B3BB69-23CF-44E3-9099-C40C66FF867C}">
                  <a14:compatExt spid="_x0000_s2937"/>
                </a:ext>
                <a:ext uri="{FF2B5EF4-FFF2-40B4-BE49-F238E27FC236}">
                  <a16:creationId xmlns:a16="http://schemas.microsoft.com/office/drawing/2014/main" id="{00000000-0008-0000-0200-00007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938" name="Object 1914" hidden="1">
              <a:extLst>
                <a:ext uri="{63B3BB69-23CF-44E3-9099-C40C66FF867C}">
                  <a14:compatExt spid="_x0000_s2938"/>
                </a:ext>
                <a:ext uri="{FF2B5EF4-FFF2-40B4-BE49-F238E27FC236}">
                  <a16:creationId xmlns:a16="http://schemas.microsoft.com/office/drawing/2014/main" id="{00000000-0008-0000-0200-00007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939" name="Object 1915" hidden="1">
              <a:extLst>
                <a:ext uri="{63B3BB69-23CF-44E3-9099-C40C66FF867C}">
                  <a14:compatExt spid="_x0000_s2939"/>
                </a:ext>
                <a:ext uri="{FF2B5EF4-FFF2-40B4-BE49-F238E27FC236}">
                  <a16:creationId xmlns:a16="http://schemas.microsoft.com/office/drawing/2014/main" id="{00000000-0008-0000-0200-00007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946" name="Object 1922" hidden="1">
              <a:extLst>
                <a:ext uri="{63B3BB69-23CF-44E3-9099-C40C66FF867C}">
                  <a14:compatExt spid="_x0000_s2946"/>
                </a:ext>
                <a:ext uri="{FF2B5EF4-FFF2-40B4-BE49-F238E27FC236}">
                  <a16:creationId xmlns:a16="http://schemas.microsoft.com/office/drawing/2014/main" id="{00000000-0008-0000-0200-00008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947" name="Object 1923" hidden="1">
              <a:extLst>
                <a:ext uri="{63B3BB69-23CF-44E3-9099-C40C66FF867C}">
                  <a14:compatExt spid="_x0000_s2947"/>
                </a:ext>
                <a:ext uri="{FF2B5EF4-FFF2-40B4-BE49-F238E27FC236}">
                  <a16:creationId xmlns:a16="http://schemas.microsoft.com/office/drawing/2014/main" id="{00000000-0008-0000-0200-00008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948" name="Object 1924" hidden="1">
              <a:extLst>
                <a:ext uri="{63B3BB69-23CF-44E3-9099-C40C66FF867C}">
                  <a14:compatExt spid="_x0000_s2948"/>
                </a:ext>
                <a:ext uri="{FF2B5EF4-FFF2-40B4-BE49-F238E27FC236}">
                  <a16:creationId xmlns:a16="http://schemas.microsoft.com/office/drawing/2014/main" id="{00000000-0008-0000-0200-00008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949" name="Object 1925" hidden="1">
              <a:extLst>
                <a:ext uri="{63B3BB69-23CF-44E3-9099-C40C66FF867C}">
                  <a14:compatExt spid="_x0000_s2949"/>
                </a:ext>
                <a:ext uri="{FF2B5EF4-FFF2-40B4-BE49-F238E27FC236}">
                  <a16:creationId xmlns:a16="http://schemas.microsoft.com/office/drawing/2014/main" id="{00000000-0008-0000-0200-00008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950" name="Object 1926" hidden="1">
              <a:extLst>
                <a:ext uri="{63B3BB69-23CF-44E3-9099-C40C66FF867C}">
                  <a14:compatExt spid="_x0000_s2950"/>
                </a:ext>
                <a:ext uri="{FF2B5EF4-FFF2-40B4-BE49-F238E27FC236}">
                  <a16:creationId xmlns:a16="http://schemas.microsoft.com/office/drawing/2014/main" id="{00000000-0008-0000-0200-00008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951" name="Object 1927" hidden="1">
              <a:extLst>
                <a:ext uri="{63B3BB69-23CF-44E3-9099-C40C66FF867C}">
                  <a14:compatExt spid="_x0000_s2951"/>
                </a:ext>
                <a:ext uri="{FF2B5EF4-FFF2-40B4-BE49-F238E27FC236}">
                  <a16:creationId xmlns:a16="http://schemas.microsoft.com/office/drawing/2014/main" id="{00000000-0008-0000-0200-00008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952" name="Object 1928" hidden="1">
              <a:extLst>
                <a:ext uri="{63B3BB69-23CF-44E3-9099-C40C66FF867C}">
                  <a14:compatExt spid="_x0000_s2952"/>
                </a:ext>
                <a:ext uri="{FF2B5EF4-FFF2-40B4-BE49-F238E27FC236}">
                  <a16:creationId xmlns:a16="http://schemas.microsoft.com/office/drawing/2014/main" id="{00000000-0008-0000-0200-00008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953" name="Object 1929" hidden="1">
              <a:extLst>
                <a:ext uri="{63B3BB69-23CF-44E3-9099-C40C66FF867C}">
                  <a14:compatExt spid="_x0000_s2953"/>
                </a:ext>
                <a:ext uri="{FF2B5EF4-FFF2-40B4-BE49-F238E27FC236}">
                  <a16:creationId xmlns:a16="http://schemas.microsoft.com/office/drawing/2014/main" id="{00000000-0008-0000-0200-00008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954" name="Object 1930" hidden="1">
              <a:extLst>
                <a:ext uri="{63B3BB69-23CF-44E3-9099-C40C66FF867C}">
                  <a14:compatExt spid="_x0000_s2954"/>
                </a:ext>
                <a:ext uri="{FF2B5EF4-FFF2-40B4-BE49-F238E27FC236}">
                  <a16:creationId xmlns:a16="http://schemas.microsoft.com/office/drawing/2014/main" id="{00000000-0008-0000-0200-00008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955" name="Object 1931" hidden="1">
              <a:extLst>
                <a:ext uri="{63B3BB69-23CF-44E3-9099-C40C66FF867C}">
                  <a14:compatExt spid="_x0000_s2955"/>
                </a:ext>
                <a:ext uri="{FF2B5EF4-FFF2-40B4-BE49-F238E27FC236}">
                  <a16:creationId xmlns:a16="http://schemas.microsoft.com/office/drawing/2014/main" id="{00000000-0008-0000-0200-00008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962" name="Object 1938" hidden="1">
              <a:extLst>
                <a:ext uri="{63B3BB69-23CF-44E3-9099-C40C66FF867C}">
                  <a14:compatExt spid="_x0000_s2962"/>
                </a:ext>
                <a:ext uri="{FF2B5EF4-FFF2-40B4-BE49-F238E27FC236}">
                  <a16:creationId xmlns:a16="http://schemas.microsoft.com/office/drawing/2014/main" id="{00000000-0008-0000-0200-00009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963" name="Object 1939" hidden="1">
              <a:extLst>
                <a:ext uri="{63B3BB69-23CF-44E3-9099-C40C66FF867C}">
                  <a14:compatExt spid="_x0000_s2963"/>
                </a:ext>
                <a:ext uri="{FF2B5EF4-FFF2-40B4-BE49-F238E27FC236}">
                  <a16:creationId xmlns:a16="http://schemas.microsoft.com/office/drawing/2014/main" id="{00000000-0008-0000-0200-00009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964" name="Object 1940" hidden="1">
              <a:extLst>
                <a:ext uri="{63B3BB69-23CF-44E3-9099-C40C66FF867C}">
                  <a14:compatExt spid="_x0000_s2964"/>
                </a:ext>
                <a:ext uri="{FF2B5EF4-FFF2-40B4-BE49-F238E27FC236}">
                  <a16:creationId xmlns:a16="http://schemas.microsoft.com/office/drawing/2014/main" id="{00000000-0008-0000-0200-00009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965" name="Object 1941" hidden="1">
              <a:extLst>
                <a:ext uri="{63B3BB69-23CF-44E3-9099-C40C66FF867C}">
                  <a14:compatExt spid="_x0000_s2965"/>
                </a:ext>
                <a:ext uri="{FF2B5EF4-FFF2-40B4-BE49-F238E27FC236}">
                  <a16:creationId xmlns:a16="http://schemas.microsoft.com/office/drawing/2014/main" id="{00000000-0008-0000-0200-00009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966" name="Object 1942" hidden="1">
              <a:extLst>
                <a:ext uri="{63B3BB69-23CF-44E3-9099-C40C66FF867C}">
                  <a14:compatExt spid="_x0000_s2966"/>
                </a:ext>
                <a:ext uri="{FF2B5EF4-FFF2-40B4-BE49-F238E27FC236}">
                  <a16:creationId xmlns:a16="http://schemas.microsoft.com/office/drawing/2014/main" id="{00000000-0008-0000-0200-00009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967" name="Object 1943" hidden="1">
              <a:extLst>
                <a:ext uri="{63B3BB69-23CF-44E3-9099-C40C66FF867C}">
                  <a14:compatExt spid="_x0000_s2967"/>
                </a:ext>
                <a:ext uri="{FF2B5EF4-FFF2-40B4-BE49-F238E27FC236}">
                  <a16:creationId xmlns:a16="http://schemas.microsoft.com/office/drawing/2014/main" id="{00000000-0008-0000-0200-00009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968" name="Object 1944" hidden="1">
              <a:extLst>
                <a:ext uri="{63B3BB69-23CF-44E3-9099-C40C66FF867C}">
                  <a14:compatExt spid="_x0000_s2968"/>
                </a:ext>
                <a:ext uri="{FF2B5EF4-FFF2-40B4-BE49-F238E27FC236}">
                  <a16:creationId xmlns:a16="http://schemas.microsoft.com/office/drawing/2014/main" id="{00000000-0008-0000-0200-00009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969" name="Object 1945" hidden="1">
              <a:extLst>
                <a:ext uri="{63B3BB69-23CF-44E3-9099-C40C66FF867C}">
                  <a14:compatExt spid="_x0000_s2969"/>
                </a:ext>
                <a:ext uri="{FF2B5EF4-FFF2-40B4-BE49-F238E27FC236}">
                  <a16:creationId xmlns:a16="http://schemas.microsoft.com/office/drawing/2014/main" id="{00000000-0008-0000-0200-00009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970" name="Object 1946" hidden="1">
              <a:extLst>
                <a:ext uri="{63B3BB69-23CF-44E3-9099-C40C66FF867C}">
                  <a14:compatExt spid="_x0000_s2970"/>
                </a:ext>
                <a:ext uri="{FF2B5EF4-FFF2-40B4-BE49-F238E27FC236}">
                  <a16:creationId xmlns:a16="http://schemas.microsoft.com/office/drawing/2014/main" id="{00000000-0008-0000-0200-00009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971" name="Object 1947" hidden="1">
              <a:extLst>
                <a:ext uri="{63B3BB69-23CF-44E3-9099-C40C66FF867C}">
                  <a14:compatExt spid="_x0000_s2971"/>
                </a:ext>
                <a:ext uri="{FF2B5EF4-FFF2-40B4-BE49-F238E27FC236}">
                  <a16:creationId xmlns:a16="http://schemas.microsoft.com/office/drawing/2014/main" id="{00000000-0008-0000-0200-00009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978" name="Object 1954" hidden="1">
              <a:extLst>
                <a:ext uri="{63B3BB69-23CF-44E3-9099-C40C66FF867C}">
                  <a14:compatExt spid="_x0000_s2978"/>
                </a:ext>
                <a:ext uri="{FF2B5EF4-FFF2-40B4-BE49-F238E27FC236}">
                  <a16:creationId xmlns:a16="http://schemas.microsoft.com/office/drawing/2014/main" id="{00000000-0008-0000-0200-0000A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979" name="Object 1955" hidden="1">
              <a:extLst>
                <a:ext uri="{63B3BB69-23CF-44E3-9099-C40C66FF867C}">
                  <a14:compatExt spid="_x0000_s2979"/>
                </a:ext>
                <a:ext uri="{FF2B5EF4-FFF2-40B4-BE49-F238E27FC236}">
                  <a16:creationId xmlns:a16="http://schemas.microsoft.com/office/drawing/2014/main" id="{00000000-0008-0000-0200-0000A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980" name="Object 1956" hidden="1">
              <a:extLst>
                <a:ext uri="{63B3BB69-23CF-44E3-9099-C40C66FF867C}">
                  <a14:compatExt spid="_x0000_s2980"/>
                </a:ext>
                <a:ext uri="{FF2B5EF4-FFF2-40B4-BE49-F238E27FC236}">
                  <a16:creationId xmlns:a16="http://schemas.microsoft.com/office/drawing/2014/main" id="{00000000-0008-0000-0200-0000A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981" name="Object 1957" hidden="1">
              <a:extLst>
                <a:ext uri="{63B3BB69-23CF-44E3-9099-C40C66FF867C}">
                  <a14:compatExt spid="_x0000_s2981"/>
                </a:ext>
                <a:ext uri="{FF2B5EF4-FFF2-40B4-BE49-F238E27FC236}">
                  <a16:creationId xmlns:a16="http://schemas.microsoft.com/office/drawing/2014/main" id="{00000000-0008-0000-0200-0000A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982" name="Object 1958" hidden="1">
              <a:extLst>
                <a:ext uri="{63B3BB69-23CF-44E3-9099-C40C66FF867C}">
                  <a14:compatExt spid="_x0000_s2982"/>
                </a:ext>
                <a:ext uri="{FF2B5EF4-FFF2-40B4-BE49-F238E27FC236}">
                  <a16:creationId xmlns:a16="http://schemas.microsoft.com/office/drawing/2014/main" id="{00000000-0008-0000-0200-0000A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983" name="Object 1959" hidden="1">
              <a:extLst>
                <a:ext uri="{63B3BB69-23CF-44E3-9099-C40C66FF867C}">
                  <a14:compatExt spid="_x0000_s2983"/>
                </a:ext>
                <a:ext uri="{FF2B5EF4-FFF2-40B4-BE49-F238E27FC236}">
                  <a16:creationId xmlns:a16="http://schemas.microsoft.com/office/drawing/2014/main" id="{00000000-0008-0000-0200-0000A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2984" name="Object 1960" hidden="1">
              <a:extLst>
                <a:ext uri="{63B3BB69-23CF-44E3-9099-C40C66FF867C}">
                  <a14:compatExt spid="_x0000_s2984"/>
                </a:ext>
                <a:ext uri="{FF2B5EF4-FFF2-40B4-BE49-F238E27FC236}">
                  <a16:creationId xmlns:a16="http://schemas.microsoft.com/office/drawing/2014/main" id="{00000000-0008-0000-0200-0000A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2985" name="Object 1961" hidden="1">
              <a:extLst>
                <a:ext uri="{63B3BB69-23CF-44E3-9099-C40C66FF867C}">
                  <a14:compatExt spid="_x0000_s2985"/>
                </a:ext>
                <a:ext uri="{FF2B5EF4-FFF2-40B4-BE49-F238E27FC236}">
                  <a16:creationId xmlns:a16="http://schemas.microsoft.com/office/drawing/2014/main" id="{00000000-0008-0000-0200-0000A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2986" name="Object 1962" hidden="1">
              <a:extLst>
                <a:ext uri="{63B3BB69-23CF-44E3-9099-C40C66FF867C}">
                  <a14:compatExt spid="_x0000_s2986"/>
                </a:ext>
                <a:ext uri="{FF2B5EF4-FFF2-40B4-BE49-F238E27FC236}">
                  <a16:creationId xmlns:a16="http://schemas.microsoft.com/office/drawing/2014/main" id="{00000000-0008-0000-0200-0000A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2987" name="Object 1963" hidden="1">
              <a:extLst>
                <a:ext uri="{63B3BB69-23CF-44E3-9099-C40C66FF867C}">
                  <a14:compatExt spid="_x0000_s2987"/>
                </a:ext>
                <a:ext uri="{FF2B5EF4-FFF2-40B4-BE49-F238E27FC236}">
                  <a16:creationId xmlns:a16="http://schemas.microsoft.com/office/drawing/2014/main" id="{00000000-0008-0000-0200-0000A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2994" name="Object 1970" hidden="1">
              <a:extLst>
                <a:ext uri="{63B3BB69-23CF-44E3-9099-C40C66FF867C}">
                  <a14:compatExt spid="_x0000_s2994"/>
                </a:ext>
                <a:ext uri="{FF2B5EF4-FFF2-40B4-BE49-F238E27FC236}">
                  <a16:creationId xmlns:a16="http://schemas.microsoft.com/office/drawing/2014/main" id="{00000000-0008-0000-0200-0000B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2995" name="Object 1971" hidden="1">
              <a:extLst>
                <a:ext uri="{63B3BB69-23CF-44E3-9099-C40C66FF867C}">
                  <a14:compatExt spid="_x0000_s2995"/>
                </a:ext>
                <a:ext uri="{FF2B5EF4-FFF2-40B4-BE49-F238E27FC236}">
                  <a16:creationId xmlns:a16="http://schemas.microsoft.com/office/drawing/2014/main" id="{00000000-0008-0000-0200-0000B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2996" name="Object 1972" hidden="1">
              <a:extLst>
                <a:ext uri="{63B3BB69-23CF-44E3-9099-C40C66FF867C}">
                  <a14:compatExt spid="_x0000_s2996"/>
                </a:ext>
                <a:ext uri="{FF2B5EF4-FFF2-40B4-BE49-F238E27FC236}">
                  <a16:creationId xmlns:a16="http://schemas.microsoft.com/office/drawing/2014/main" id="{00000000-0008-0000-0200-0000B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2997" name="Object 1973" hidden="1">
              <a:extLst>
                <a:ext uri="{63B3BB69-23CF-44E3-9099-C40C66FF867C}">
                  <a14:compatExt spid="_x0000_s2997"/>
                </a:ext>
                <a:ext uri="{FF2B5EF4-FFF2-40B4-BE49-F238E27FC236}">
                  <a16:creationId xmlns:a16="http://schemas.microsoft.com/office/drawing/2014/main" id="{00000000-0008-0000-0200-0000B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2998" name="Object 1974" hidden="1">
              <a:extLst>
                <a:ext uri="{63B3BB69-23CF-44E3-9099-C40C66FF867C}">
                  <a14:compatExt spid="_x0000_s2998"/>
                </a:ext>
                <a:ext uri="{FF2B5EF4-FFF2-40B4-BE49-F238E27FC236}">
                  <a16:creationId xmlns:a16="http://schemas.microsoft.com/office/drawing/2014/main" id="{00000000-0008-0000-0200-0000B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2999" name="Object 1975" hidden="1">
              <a:extLst>
                <a:ext uri="{63B3BB69-23CF-44E3-9099-C40C66FF867C}">
                  <a14:compatExt spid="_x0000_s2999"/>
                </a:ext>
                <a:ext uri="{FF2B5EF4-FFF2-40B4-BE49-F238E27FC236}">
                  <a16:creationId xmlns:a16="http://schemas.microsoft.com/office/drawing/2014/main" id="{00000000-0008-0000-0200-0000B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3000" name="Object 1976" hidden="1">
              <a:extLst>
                <a:ext uri="{63B3BB69-23CF-44E3-9099-C40C66FF867C}">
                  <a14:compatExt spid="_x0000_s3000"/>
                </a:ext>
                <a:ext uri="{FF2B5EF4-FFF2-40B4-BE49-F238E27FC236}">
                  <a16:creationId xmlns:a16="http://schemas.microsoft.com/office/drawing/2014/main" id="{00000000-0008-0000-0200-0000B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3001" name="Object 1977" hidden="1">
              <a:extLst>
                <a:ext uri="{63B3BB69-23CF-44E3-9099-C40C66FF867C}">
                  <a14:compatExt spid="_x0000_s3001"/>
                </a:ext>
                <a:ext uri="{FF2B5EF4-FFF2-40B4-BE49-F238E27FC236}">
                  <a16:creationId xmlns:a16="http://schemas.microsoft.com/office/drawing/2014/main" id="{00000000-0008-0000-0200-0000B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3002" name="Object 1978" hidden="1">
              <a:extLst>
                <a:ext uri="{63B3BB69-23CF-44E3-9099-C40C66FF867C}">
                  <a14:compatExt spid="_x0000_s3002"/>
                </a:ext>
                <a:ext uri="{FF2B5EF4-FFF2-40B4-BE49-F238E27FC236}">
                  <a16:creationId xmlns:a16="http://schemas.microsoft.com/office/drawing/2014/main" id="{00000000-0008-0000-0200-0000B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3003" name="Object 1979" hidden="1">
              <a:extLst>
                <a:ext uri="{63B3BB69-23CF-44E3-9099-C40C66FF867C}">
                  <a14:compatExt spid="_x0000_s3003"/>
                </a:ext>
                <a:ext uri="{FF2B5EF4-FFF2-40B4-BE49-F238E27FC236}">
                  <a16:creationId xmlns:a16="http://schemas.microsoft.com/office/drawing/2014/main" id="{00000000-0008-0000-0200-0000B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3010" name="Object 1986" hidden="1">
              <a:extLst>
                <a:ext uri="{63B3BB69-23CF-44E3-9099-C40C66FF867C}">
                  <a14:compatExt spid="_x0000_s3010"/>
                </a:ext>
                <a:ext uri="{FF2B5EF4-FFF2-40B4-BE49-F238E27FC236}">
                  <a16:creationId xmlns:a16="http://schemas.microsoft.com/office/drawing/2014/main" id="{00000000-0008-0000-0200-0000C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3011" name="Object 1987" hidden="1">
              <a:extLst>
                <a:ext uri="{63B3BB69-23CF-44E3-9099-C40C66FF867C}">
                  <a14:compatExt spid="_x0000_s3011"/>
                </a:ext>
                <a:ext uri="{FF2B5EF4-FFF2-40B4-BE49-F238E27FC236}">
                  <a16:creationId xmlns:a16="http://schemas.microsoft.com/office/drawing/2014/main" id="{00000000-0008-0000-0200-0000C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3012" name="Object 1988" hidden="1">
              <a:extLst>
                <a:ext uri="{63B3BB69-23CF-44E3-9099-C40C66FF867C}">
                  <a14:compatExt spid="_x0000_s3012"/>
                </a:ext>
                <a:ext uri="{FF2B5EF4-FFF2-40B4-BE49-F238E27FC236}">
                  <a16:creationId xmlns:a16="http://schemas.microsoft.com/office/drawing/2014/main" id="{00000000-0008-0000-0200-0000C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3013" name="Object 1989" hidden="1">
              <a:extLst>
                <a:ext uri="{63B3BB69-23CF-44E3-9099-C40C66FF867C}">
                  <a14:compatExt spid="_x0000_s3013"/>
                </a:ext>
                <a:ext uri="{FF2B5EF4-FFF2-40B4-BE49-F238E27FC236}">
                  <a16:creationId xmlns:a16="http://schemas.microsoft.com/office/drawing/2014/main" id="{00000000-0008-0000-0200-0000C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3014" name="Object 1990" hidden="1">
              <a:extLst>
                <a:ext uri="{63B3BB69-23CF-44E3-9099-C40C66FF867C}">
                  <a14:compatExt spid="_x0000_s3014"/>
                </a:ext>
                <a:ext uri="{FF2B5EF4-FFF2-40B4-BE49-F238E27FC236}">
                  <a16:creationId xmlns:a16="http://schemas.microsoft.com/office/drawing/2014/main" id="{00000000-0008-0000-0200-0000C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3015" name="Object 1991" hidden="1">
              <a:extLst>
                <a:ext uri="{63B3BB69-23CF-44E3-9099-C40C66FF867C}">
                  <a14:compatExt spid="_x0000_s3015"/>
                </a:ext>
                <a:ext uri="{FF2B5EF4-FFF2-40B4-BE49-F238E27FC236}">
                  <a16:creationId xmlns:a16="http://schemas.microsoft.com/office/drawing/2014/main" id="{00000000-0008-0000-0200-0000C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3016" name="Object 1992" hidden="1">
              <a:extLst>
                <a:ext uri="{63B3BB69-23CF-44E3-9099-C40C66FF867C}">
                  <a14:compatExt spid="_x0000_s3016"/>
                </a:ext>
                <a:ext uri="{FF2B5EF4-FFF2-40B4-BE49-F238E27FC236}">
                  <a16:creationId xmlns:a16="http://schemas.microsoft.com/office/drawing/2014/main" id="{00000000-0008-0000-0200-0000C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3017" name="Object 1993" hidden="1">
              <a:extLst>
                <a:ext uri="{63B3BB69-23CF-44E3-9099-C40C66FF867C}">
                  <a14:compatExt spid="_x0000_s3017"/>
                </a:ext>
                <a:ext uri="{FF2B5EF4-FFF2-40B4-BE49-F238E27FC236}">
                  <a16:creationId xmlns:a16="http://schemas.microsoft.com/office/drawing/2014/main" id="{00000000-0008-0000-0200-0000C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3018" name="Object 1994" hidden="1">
              <a:extLst>
                <a:ext uri="{63B3BB69-23CF-44E3-9099-C40C66FF867C}">
                  <a14:compatExt spid="_x0000_s3018"/>
                </a:ext>
                <a:ext uri="{FF2B5EF4-FFF2-40B4-BE49-F238E27FC236}">
                  <a16:creationId xmlns:a16="http://schemas.microsoft.com/office/drawing/2014/main" id="{00000000-0008-0000-0200-0000C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3019" name="Object 1995" hidden="1">
              <a:extLst>
                <a:ext uri="{63B3BB69-23CF-44E3-9099-C40C66FF867C}">
                  <a14:compatExt spid="_x0000_s3019"/>
                </a:ext>
                <a:ext uri="{FF2B5EF4-FFF2-40B4-BE49-F238E27FC236}">
                  <a16:creationId xmlns:a16="http://schemas.microsoft.com/office/drawing/2014/main" id="{00000000-0008-0000-0200-0000C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3026" name="Object 2002" hidden="1">
              <a:extLst>
                <a:ext uri="{63B3BB69-23CF-44E3-9099-C40C66FF867C}">
                  <a14:compatExt spid="_x0000_s3026"/>
                </a:ext>
                <a:ext uri="{FF2B5EF4-FFF2-40B4-BE49-F238E27FC236}">
                  <a16:creationId xmlns:a16="http://schemas.microsoft.com/office/drawing/2014/main" id="{00000000-0008-0000-0200-0000D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3027" name="Object 2003" hidden="1">
              <a:extLst>
                <a:ext uri="{63B3BB69-23CF-44E3-9099-C40C66FF867C}">
                  <a14:compatExt spid="_x0000_s3027"/>
                </a:ext>
                <a:ext uri="{FF2B5EF4-FFF2-40B4-BE49-F238E27FC236}">
                  <a16:creationId xmlns:a16="http://schemas.microsoft.com/office/drawing/2014/main" id="{00000000-0008-0000-0200-0000D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3028" name="Object 2004" hidden="1">
              <a:extLst>
                <a:ext uri="{63B3BB69-23CF-44E3-9099-C40C66FF867C}">
                  <a14:compatExt spid="_x0000_s3028"/>
                </a:ext>
                <a:ext uri="{FF2B5EF4-FFF2-40B4-BE49-F238E27FC236}">
                  <a16:creationId xmlns:a16="http://schemas.microsoft.com/office/drawing/2014/main" id="{00000000-0008-0000-0200-0000D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3029" name="Object 2005" hidden="1">
              <a:extLst>
                <a:ext uri="{63B3BB69-23CF-44E3-9099-C40C66FF867C}">
                  <a14:compatExt spid="_x0000_s3029"/>
                </a:ext>
                <a:ext uri="{FF2B5EF4-FFF2-40B4-BE49-F238E27FC236}">
                  <a16:creationId xmlns:a16="http://schemas.microsoft.com/office/drawing/2014/main" id="{00000000-0008-0000-0200-0000D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3030" name="Object 2006" hidden="1">
              <a:extLst>
                <a:ext uri="{63B3BB69-23CF-44E3-9099-C40C66FF867C}">
                  <a14:compatExt spid="_x0000_s3030"/>
                </a:ext>
                <a:ext uri="{FF2B5EF4-FFF2-40B4-BE49-F238E27FC236}">
                  <a16:creationId xmlns:a16="http://schemas.microsoft.com/office/drawing/2014/main" id="{00000000-0008-0000-0200-0000D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3031" name="Object 2007" hidden="1">
              <a:extLst>
                <a:ext uri="{63B3BB69-23CF-44E3-9099-C40C66FF867C}">
                  <a14:compatExt spid="_x0000_s3031"/>
                </a:ext>
                <a:ext uri="{FF2B5EF4-FFF2-40B4-BE49-F238E27FC236}">
                  <a16:creationId xmlns:a16="http://schemas.microsoft.com/office/drawing/2014/main" id="{00000000-0008-0000-0200-0000D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3032" name="Object 2008" hidden="1">
              <a:extLst>
                <a:ext uri="{63B3BB69-23CF-44E3-9099-C40C66FF867C}">
                  <a14:compatExt spid="_x0000_s3032"/>
                </a:ext>
                <a:ext uri="{FF2B5EF4-FFF2-40B4-BE49-F238E27FC236}">
                  <a16:creationId xmlns:a16="http://schemas.microsoft.com/office/drawing/2014/main" id="{00000000-0008-0000-0200-0000D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3033" name="Object 2009" hidden="1">
              <a:extLst>
                <a:ext uri="{63B3BB69-23CF-44E3-9099-C40C66FF867C}">
                  <a14:compatExt spid="_x0000_s3033"/>
                </a:ext>
                <a:ext uri="{FF2B5EF4-FFF2-40B4-BE49-F238E27FC236}">
                  <a16:creationId xmlns:a16="http://schemas.microsoft.com/office/drawing/2014/main" id="{00000000-0008-0000-0200-0000D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3034" name="Object 2010" hidden="1">
              <a:extLst>
                <a:ext uri="{63B3BB69-23CF-44E3-9099-C40C66FF867C}">
                  <a14:compatExt spid="_x0000_s3034"/>
                </a:ext>
                <a:ext uri="{FF2B5EF4-FFF2-40B4-BE49-F238E27FC236}">
                  <a16:creationId xmlns:a16="http://schemas.microsoft.com/office/drawing/2014/main" id="{00000000-0008-0000-0200-0000D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3035" name="Object 2011" hidden="1">
              <a:extLst>
                <a:ext uri="{63B3BB69-23CF-44E3-9099-C40C66FF867C}">
                  <a14:compatExt spid="_x0000_s3035"/>
                </a:ext>
                <a:ext uri="{FF2B5EF4-FFF2-40B4-BE49-F238E27FC236}">
                  <a16:creationId xmlns:a16="http://schemas.microsoft.com/office/drawing/2014/main" id="{00000000-0008-0000-0200-0000D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3042" name="Object 2018" hidden="1">
              <a:extLst>
                <a:ext uri="{63B3BB69-23CF-44E3-9099-C40C66FF867C}">
                  <a14:compatExt spid="_x0000_s3042"/>
                </a:ext>
                <a:ext uri="{FF2B5EF4-FFF2-40B4-BE49-F238E27FC236}">
                  <a16:creationId xmlns:a16="http://schemas.microsoft.com/office/drawing/2014/main" id="{00000000-0008-0000-0200-0000E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3043" name="Object 2019" hidden="1">
              <a:extLst>
                <a:ext uri="{63B3BB69-23CF-44E3-9099-C40C66FF867C}">
                  <a14:compatExt spid="_x0000_s3043"/>
                </a:ext>
                <a:ext uri="{FF2B5EF4-FFF2-40B4-BE49-F238E27FC236}">
                  <a16:creationId xmlns:a16="http://schemas.microsoft.com/office/drawing/2014/main" id="{00000000-0008-0000-0200-0000E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3044" name="Object 2020" hidden="1">
              <a:extLst>
                <a:ext uri="{63B3BB69-23CF-44E3-9099-C40C66FF867C}">
                  <a14:compatExt spid="_x0000_s3044"/>
                </a:ext>
                <a:ext uri="{FF2B5EF4-FFF2-40B4-BE49-F238E27FC236}">
                  <a16:creationId xmlns:a16="http://schemas.microsoft.com/office/drawing/2014/main" id="{00000000-0008-0000-0200-0000E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3045" name="Object 2021" hidden="1">
              <a:extLst>
                <a:ext uri="{63B3BB69-23CF-44E3-9099-C40C66FF867C}">
                  <a14:compatExt spid="_x0000_s3045"/>
                </a:ext>
                <a:ext uri="{FF2B5EF4-FFF2-40B4-BE49-F238E27FC236}">
                  <a16:creationId xmlns:a16="http://schemas.microsoft.com/office/drawing/2014/main" id="{00000000-0008-0000-0200-0000E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3046" name="Object 2022" hidden="1">
              <a:extLst>
                <a:ext uri="{63B3BB69-23CF-44E3-9099-C40C66FF867C}">
                  <a14:compatExt spid="_x0000_s3046"/>
                </a:ext>
                <a:ext uri="{FF2B5EF4-FFF2-40B4-BE49-F238E27FC236}">
                  <a16:creationId xmlns:a16="http://schemas.microsoft.com/office/drawing/2014/main" id="{00000000-0008-0000-0200-0000E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3047" name="Object 2023" hidden="1">
              <a:extLst>
                <a:ext uri="{63B3BB69-23CF-44E3-9099-C40C66FF867C}">
                  <a14:compatExt spid="_x0000_s3047"/>
                </a:ext>
                <a:ext uri="{FF2B5EF4-FFF2-40B4-BE49-F238E27FC236}">
                  <a16:creationId xmlns:a16="http://schemas.microsoft.com/office/drawing/2014/main" id="{00000000-0008-0000-0200-0000E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3048" name="Object 2024" hidden="1">
              <a:extLst>
                <a:ext uri="{63B3BB69-23CF-44E3-9099-C40C66FF867C}">
                  <a14:compatExt spid="_x0000_s3048"/>
                </a:ext>
                <a:ext uri="{FF2B5EF4-FFF2-40B4-BE49-F238E27FC236}">
                  <a16:creationId xmlns:a16="http://schemas.microsoft.com/office/drawing/2014/main" id="{00000000-0008-0000-0200-0000E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3049" name="Object 2025" hidden="1">
              <a:extLst>
                <a:ext uri="{63B3BB69-23CF-44E3-9099-C40C66FF867C}">
                  <a14:compatExt spid="_x0000_s3049"/>
                </a:ext>
                <a:ext uri="{FF2B5EF4-FFF2-40B4-BE49-F238E27FC236}">
                  <a16:creationId xmlns:a16="http://schemas.microsoft.com/office/drawing/2014/main" id="{00000000-0008-0000-0200-0000E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3050" name="Object 2026" hidden="1">
              <a:extLst>
                <a:ext uri="{63B3BB69-23CF-44E3-9099-C40C66FF867C}">
                  <a14:compatExt spid="_x0000_s3050"/>
                </a:ext>
                <a:ext uri="{FF2B5EF4-FFF2-40B4-BE49-F238E27FC236}">
                  <a16:creationId xmlns:a16="http://schemas.microsoft.com/office/drawing/2014/main" id="{00000000-0008-0000-0200-0000E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3051" name="Object 2027" hidden="1">
              <a:extLst>
                <a:ext uri="{63B3BB69-23CF-44E3-9099-C40C66FF867C}">
                  <a14:compatExt spid="_x0000_s3051"/>
                </a:ext>
                <a:ext uri="{FF2B5EF4-FFF2-40B4-BE49-F238E27FC236}">
                  <a16:creationId xmlns:a16="http://schemas.microsoft.com/office/drawing/2014/main" id="{00000000-0008-0000-0200-0000E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65581</xdr:row>
          <xdr:rowOff>200025</xdr:rowOff>
        </xdr:from>
        <xdr:to>
          <xdr:col>7</xdr:col>
          <xdr:colOff>238125</xdr:colOff>
          <xdr:row>65587</xdr:row>
          <xdr:rowOff>47625</xdr:rowOff>
        </xdr:to>
        <xdr:sp macro="" textlink="">
          <xdr:nvSpPr>
            <xdr:cNvPr id="3058" name="Object 2034" hidden="1">
              <a:extLst>
                <a:ext uri="{63B3BB69-23CF-44E3-9099-C40C66FF867C}">
                  <a14:compatExt spid="_x0000_s3058"/>
                </a:ext>
                <a:ext uri="{FF2B5EF4-FFF2-40B4-BE49-F238E27FC236}">
                  <a16:creationId xmlns:a16="http://schemas.microsoft.com/office/drawing/2014/main" id="{00000000-0008-0000-0200-0000F2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131117</xdr:row>
          <xdr:rowOff>200025</xdr:rowOff>
        </xdr:from>
        <xdr:to>
          <xdr:col>7</xdr:col>
          <xdr:colOff>238125</xdr:colOff>
          <xdr:row>131123</xdr:row>
          <xdr:rowOff>47625</xdr:rowOff>
        </xdr:to>
        <xdr:sp macro="" textlink="">
          <xdr:nvSpPr>
            <xdr:cNvPr id="3059" name="Object 2035" hidden="1">
              <a:extLst>
                <a:ext uri="{63B3BB69-23CF-44E3-9099-C40C66FF867C}">
                  <a14:compatExt spid="_x0000_s3059"/>
                </a:ext>
                <a:ext uri="{FF2B5EF4-FFF2-40B4-BE49-F238E27FC236}">
                  <a16:creationId xmlns:a16="http://schemas.microsoft.com/office/drawing/2014/main" id="{00000000-0008-0000-0200-0000F3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196653</xdr:row>
          <xdr:rowOff>200025</xdr:rowOff>
        </xdr:from>
        <xdr:to>
          <xdr:col>7</xdr:col>
          <xdr:colOff>238125</xdr:colOff>
          <xdr:row>196659</xdr:row>
          <xdr:rowOff>47625</xdr:rowOff>
        </xdr:to>
        <xdr:sp macro="" textlink="">
          <xdr:nvSpPr>
            <xdr:cNvPr id="3060" name="Object 2036" hidden="1">
              <a:extLst>
                <a:ext uri="{63B3BB69-23CF-44E3-9099-C40C66FF867C}">
                  <a14:compatExt spid="_x0000_s3060"/>
                </a:ext>
                <a:ext uri="{FF2B5EF4-FFF2-40B4-BE49-F238E27FC236}">
                  <a16:creationId xmlns:a16="http://schemas.microsoft.com/office/drawing/2014/main" id="{00000000-0008-0000-0200-0000F4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262189</xdr:row>
          <xdr:rowOff>200025</xdr:rowOff>
        </xdr:from>
        <xdr:to>
          <xdr:col>7</xdr:col>
          <xdr:colOff>238125</xdr:colOff>
          <xdr:row>262195</xdr:row>
          <xdr:rowOff>47625</xdr:rowOff>
        </xdr:to>
        <xdr:sp macro="" textlink="">
          <xdr:nvSpPr>
            <xdr:cNvPr id="3061" name="Object 2037" hidden="1">
              <a:extLst>
                <a:ext uri="{63B3BB69-23CF-44E3-9099-C40C66FF867C}">
                  <a14:compatExt spid="_x0000_s3061"/>
                </a:ext>
                <a:ext uri="{FF2B5EF4-FFF2-40B4-BE49-F238E27FC236}">
                  <a16:creationId xmlns:a16="http://schemas.microsoft.com/office/drawing/2014/main" id="{00000000-0008-0000-0200-0000F5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327725</xdr:row>
          <xdr:rowOff>200025</xdr:rowOff>
        </xdr:from>
        <xdr:to>
          <xdr:col>7</xdr:col>
          <xdr:colOff>238125</xdr:colOff>
          <xdr:row>327731</xdr:row>
          <xdr:rowOff>47625</xdr:rowOff>
        </xdr:to>
        <xdr:sp macro="" textlink="">
          <xdr:nvSpPr>
            <xdr:cNvPr id="3062" name="Object 2038" hidden="1">
              <a:extLst>
                <a:ext uri="{63B3BB69-23CF-44E3-9099-C40C66FF867C}">
                  <a14:compatExt spid="_x0000_s3062"/>
                </a:ext>
                <a:ext uri="{FF2B5EF4-FFF2-40B4-BE49-F238E27FC236}">
                  <a16:creationId xmlns:a16="http://schemas.microsoft.com/office/drawing/2014/main" id="{00000000-0008-0000-0200-0000F6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393261</xdr:row>
          <xdr:rowOff>200025</xdr:rowOff>
        </xdr:from>
        <xdr:to>
          <xdr:col>7</xdr:col>
          <xdr:colOff>238125</xdr:colOff>
          <xdr:row>393267</xdr:row>
          <xdr:rowOff>47625</xdr:rowOff>
        </xdr:to>
        <xdr:sp macro="" textlink="">
          <xdr:nvSpPr>
            <xdr:cNvPr id="3063" name="Object 2039" hidden="1">
              <a:extLst>
                <a:ext uri="{63B3BB69-23CF-44E3-9099-C40C66FF867C}">
                  <a14:compatExt spid="_x0000_s3063"/>
                </a:ext>
                <a:ext uri="{FF2B5EF4-FFF2-40B4-BE49-F238E27FC236}">
                  <a16:creationId xmlns:a16="http://schemas.microsoft.com/office/drawing/2014/main" id="{00000000-0008-0000-0200-0000F7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458797</xdr:row>
          <xdr:rowOff>200025</xdr:rowOff>
        </xdr:from>
        <xdr:to>
          <xdr:col>7</xdr:col>
          <xdr:colOff>238125</xdr:colOff>
          <xdr:row>458803</xdr:row>
          <xdr:rowOff>47625</xdr:rowOff>
        </xdr:to>
        <xdr:sp macro="" textlink="">
          <xdr:nvSpPr>
            <xdr:cNvPr id="3064" name="Object 2040" hidden="1">
              <a:extLst>
                <a:ext uri="{63B3BB69-23CF-44E3-9099-C40C66FF867C}">
                  <a14:compatExt spid="_x0000_s3064"/>
                </a:ext>
                <a:ext uri="{FF2B5EF4-FFF2-40B4-BE49-F238E27FC236}">
                  <a16:creationId xmlns:a16="http://schemas.microsoft.com/office/drawing/2014/main" id="{00000000-0008-0000-0200-0000F8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524333</xdr:row>
          <xdr:rowOff>200025</xdr:rowOff>
        </xdr:from>
        <xdr:to>
          <xdr:col>7</xdr:col>
          <xdr:colOff>238125</xdr:colOff>
          <xdr:row>524339</xdr:row>
          <xdr:rowOff>47625</xdr:rowOff>
        </xdr:to>
        <xdr:sp macro="" textlink="">
          <xdr:nvSpPr>
            <xdr:cNvPr id="3065" name="Object 2041" hidden="1">
              <a:extLst>
                <a:ext uri="{63B3BB69-23CF-44E3-9099-C40C66FF867C}">
                  <a14:compatExt spid="_x0000_s3065"/>
                </a:ext>
                <a:ext uri="{FF2B5EF4-FFF2-40B4-BE49-F238E27FC236}">
                  <a16:creationId xmlns:a16="http://schemas.microsoft.com/office/drawing/2014/main" id="{00000000-0008-0000-0200-0000F9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589869</xdr:row>
          <xdr:rowOff>200025</xdr:rowOff>
        </xdr:from>
        <xdr:to>
          <xdr:col>7</xdr:col>
          <xdr:colOff>238125</xdr:colOff>
          <xdr:row>589875</xdr:row>
          <xdr:rowOff>47625</xdr:rowOff>
        </xdr:to>
        <xdr:sp macro="" textlink="">
          <xdr:nvSpPr>
            <xdr:cNvPr id="3066" name="Object 2042" hidden="1">
              <a:extLst>
                <a:ext uri="{63B3BB69-23CF-44E3-9099-C40C66FF867C}">
                  <a14:compatExt spid="_x0000_s3066"/>
                </a:ext>
                <a:ext uri="{FF2B5EF4-FFF2-40B4-BE49-F238E27FC236}">
                  <a16:creationId xmlns:a16="http://schemas.microsoft.com/office/drawing/2014/main" id="{00000000-0008-0000-0200-0000FA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655405</xdr:row>
          <xdr:rowOff>200025</xdr:rowOff>
        </xdr:from>
        <xdr:to>
          <xdr:col>7</xdr:col>
          <xdr:colOff>238125</xdr:colOff>
          <xdr:row>655411</xdr:row>
          <xdr:rowOff>47625</xdr:rowOff>
        </xdr:to>
        <xdr:sp macro="" textlink="">
          <xdr:nvSpPr>
            <xdr:cNvPr id="3067" name="Object 2043" hidden="1">
              <a:extLst>
                <a:ext uri="{63B3BB69-23CF-44E3-9099-C40C66FF867C}">
                  <a14:compatExt spid="_x0000_s3067"/>
                </a:ext>
                <a:ext uri="{FF2B5EF4-FFF2-40B4-BE49-F238E27FC236}">
                  <a16:creationId xmlns:a16="http://schemas.microsoft.com/office/drawing/2014/main" id="{00000000-0008-0000-0200-0000FB0B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4</xdr:col>
      <xdr:colOff>649942</xdr:colOff>
      <xdr:row>45</xdr:row>
      <xdr:rowOff>437029</xdr:rowOff>
    </xdr:from>
    <xdr:to>
      <xdr:col>6</xdr:col>
      <xdr:colOff>20171</xdr:colOff>
      <xdr:row>45</xdr:row>
      <xdr:rowOff>1476935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5109883" y="28059529"/>
          <a:ext cx="1039906" cy="10399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17" Type="http://schemas.openxmlformats.org/officeDocument/2006/relationships/oleObject" Target="../embeddings/oleObject113.bin"/><Relationship Id="rId21" Type="http://schemas.openxmlformats.org/officeDocument/2006/relationships/oleObject" Target="../embeddings/oleObject17.bin"/><Relationship Id="rId324" Type="http://schemas.openxmlformats.org/officeDocument/2006/relationships/oleObject" Target="../embeddings/oleObject320.bin"/><Relationship Id="rId531" Type="http://schemas.openxmlformats.org/officeDocument/2006/relationships/oleObject" Target="../embeddings/oleObject527.bin"/><Relationship Id="rId629" Type="http://schemas.openxmlformats.org/officeDocument/2006/relationships/oleObject" Target="../embeddings/oleObject625.bin"/><Relationship Id="rId170" Type="http://schemas.openxmlformats.org/officeDocument/2006/relationships/oleObject" Target="../embeddings/oleObject166.bin"/><Relationship Id="rId268" Type="http://schemas.openxmlformats.org/officeDocument/2006/relationships/oleObject" Target="../embeddings/oleObject264.bin"/><Relationship Id="rId475" Type="http://schemas.openxmlformats.org/officeDocument/2006/relationships/oleObject" Target="../embeddings/oleObject471.bin"/><Relationship Id="rId32" Type="http://schemas.openxmlformats.org/officeDocument/2006/relationships/oleObject" Target="../embeddings/oleObject28.bin"/><Relationship Id="rId128" Type="http://schemas.openxmlformats.org/officeDocument/2006/relationships/oleObject" Target="../embeddings/oleObject124.bin"/><Relationship Id="rId335" Type="http://schemas.openxmlformats.org/officeDocument/2006/relationships/oleObject" Target="../embeddings/oleObject331.bin"/><Relationship Id="rId542" Type="http://schemas.openxmlformats.org/officeDocument/2006/relationships/oleObject" Target="../embeddings/oleObject538.bin"/><Relationship Id="rId181" Type="http://schemas.openxmlformats.org/officeDocument/2006/relationships/oleObject" Target="../embeddings/oleObject177.bin"/><Relationship Id="rId402" Type="http://schemas.openxmlformats.org/officeDocument/2006/relationships/oleObject" Target="../embeddings/oleObject398.bin"/><Relationship Id="rId279" Type="http://schemas.openxmlformats.org/officeDocument/2006/relationships/oleObject" Target="../embeddings/oleObject275.bin"/><Relationship Id="rId486" Type="http://schemas.openxmlformats.org/officeDocument/2006/relationships/oleObject" Target="../embeddings/oleObject482.bin"/><Relationship Id="rId43" Type="http://schemas.openxmlformats.org/officeDocument/2006/relationships/oleObject" Target="../embeddings/oleObject39.bin"/><Relationship Id="rId139" Type="http://schemas.openxmlformats.org/officeDocument/2006/relationships/oleObject" Target="../embeddings/oleObject135.bin"/><Relationship Id="rId346" Type="http://schemas.openxmlformats.org/officeDocument/2006/relationships/oleObject" Target="../embeddings/oleObject342.bin"/><Relationship Id="rId553" Type="http://schemas.openxmlformats.org/officeDocument/2006/relationships/oleObject" Target="../embeddings/oleObject549.bin"/><Relationship Id="rId192" Type="http://schemas.openxmlformats.org/officeDocument/2006/relationships/oleObject" Target="../embeddings/oleObject188.bin"/><Relationship Id="rId206" Type="http://schemas.openxmlformats.org/officeDocument/2006/relationships/oleObject" Target="../embeddings/oleObject202.bin"/><Relationship Id="rId413" Type="http://schemas.openxmlformats.org/officeDocument/2006/relationships/oleObject" Target="../embeddings/oleObject409.bin"/><Relationship Id="rId497" Type="http://schemas.openxmlformats.org/officeDocument/2006/relationships/oleObject" Target="../embeddings/oleObject493.bin"/><Relationship Id="rId620" Type="http://schemas.openxmlformats.org/officeDocument/2006/relationships/oleObject" Target="../embeddings/oleObject616.bin"/><Relationship Id="rId357" Type="http://schemas.openxmlformats.org/officeDocument/2006/relationships/oleObject" Target="../embeddings/oleObject353.bin"/><Relationship Id="rId54" Type="http://schemas.openxmlformats.org/officeDocument/2006/relationships/oleObject" Target="../embeddings/oleObject50.bin"/><Relationship Id="rId217" Type="http://schemas.openxmlformats.org/officeDocument/2006/relationships/oleObject" Target="../embeddings/oleObject213.bin"/><Relationship Id="rId564" Type="http://schemas.openxmlformats.org/officeDocument/2006/relationships/oleObject" Target="../embeddings/oleObject560.bin"/><Relationship Id="rId424" Type="http://schemas.openxmlformats.org/officeDocument/2006/relationships/oleObject" Target="../embeddings/oleObject420.bin"/><Relationship Id="rId631" Type="http://schemas.openxmlformats.org/officeDocument/2006/relationships/oleObject" Target="../embeddings/oleObject627.bin"/><Relationship Id="rId270" Type="http://schemas.openxmlformats.org/officeDocument/2006/relationships/oleObject" Target="../embeddings/oleObject266.bin"/><Relationship Id="rId65" Type="http://schemas.openxmlformats.org/officeDocument/2006/relationships/oleObject" Target="../embeddings/oleObject61.bin"/><Relationship Id="rId130" Type="http://schemas.openxmlformats.org/officeDocument/2006/relationships/oleObject" Target="../embeddings/oleObject126.bin"/><Relationship Id="rId368" Type="http://schemas.openxmlformats.org/officeDocument/2006/relationships/oleObject" Target="../embeddings/oleObject364.bin"/><Relationship Id="rId575" Type="http://schemas.openxmlformats.org/officeDocument/2006/relationships/oleObject" Target="../embeddings/oleObject571.bin"/><Relationship Id="rId228" Type="http://schemas.openxmlformats.org/officeDocument/2006/relationships/oleObject" Target="../embeddings/oleObject224.bin"/><Relationship Id="rId435" Type="http://schemas.openxmlformats.org/officeDocument/2006/relationships/oleObject" Target="../embeddings/oleObject431.bin"/><Relationship Id="rId642" Type="http://schemas.openxmlformats.org/officeDocument/2006/relationships/oleObject" Target="../embeddings/oleObject638.bin"/><Relationship Id="rId281" Type="http://schemas.openxmlformats.org/officeDocument/2006/relationships/oleObject" Target="../embeddings/oleObject277.bin"/><Relationship Id="rId502" Type="http://schemas.openxmlformats.org/officeDocument/2006/relationships/oleObject" Target="../embeddings/oleObject498.bin"/><Relationship Id="rId76" Type="http://schemas.openxmlformats.org/officeDocument/2006/relationships/oleObject" Target="../embeddings/oleObject72.bin"/><Relationship Id="rId141" Type="http://schemas.openxmlformats.org/officeDocument/2006/relationships/oleObject" Target="../embeddings/oleObject137.bin"/><Relationship Id="rId379" Type="http://schemas.openxmlformats.org/officeDocument/2006/relationships/oleObject" Target="../embeddings/oleObject375.bin"/><Relationship Id="rId586" Type="http://schemas.openxmlformats.org/officeDocument/2006/relationships/oleObject" Target="../embeddings/oleObject582.bin"/><Relationship Id="rId7" Type="http://schemas.openxmlformats.org/officeDocument/2006/relationships/oleObject" Target="../embeddings/oleObject3.bin"/><Relationship Id="rId239" Type="http://schemas.openxmlformats.org/officeDocument/2006/relationships/oleObject" Target="../embeddings/oleObject235.bin"/><Relationship Id="rId446" Type="http://schemas.openxmlformats.org/officeDocument/2006/relationships/oleObject" Target="../embeddings/oleObject442.bin"/><Relationship Id="rId292" Type="http://schemas.openxmlformats.org/officeDocument/2006/relationships/oleObject" Target="../embeddings/oleObject288.bin"/><Relationship Id="rId306" Type="http://schemas.openxmlformats.org/officeDocument/2006/relationships/oleObject" Target="../embeddings/oleObject302.bin"/><Relationship Id="rId87" Type="http://schemas.openxmlformats.org/officeDocument/2006/relationships/oleObject" Target="../embeddings/oleObject83.bin"/><Relationship Id="rId513" Type="http://schemas.openxmlformats.org/officeDocument/2006/relationships/oleObject" Target="../embeddings/oleObject509.bin"/><Relationship Id="rId597" Type="http://schemas.openxmlformats.org/officeDocument/2006/relationships/oleObject" Target="../embeddings/oleObject593.bin"/><Relationship Id="rId152" Type="http://schemas.openxmlformats.org/officeDocument/2006/relationships/oleObject" Target="../embeddings/oleObject148.bin"/><Relationship Id="rId457" Type="http://schemas.openxmlformats.org/officeDocument/2006/relationships/oleObject" Target="../embeddings/oleObject453.bin"/><Relationship Id="rId14" Type="http://schemas.openxmlformats.org/officeDocument/2006/relationships/oleObject" Target="../embeddings/oleObject10.bin"/><Relationship Id="rId317" Type="http://schemas.openxmlformats.org/officeDocument/2006/relationships/oleObject" Target="../embeddings/oleObject313.bin"/><Relationship Id="rId524" Type="http://schemas.openxmlformats.org/officeDocument/2006/relationships/oleObject" Target="../embeddings/oleObject520.bin"/><Relationship Id="rId98" Type="http://schemas.openxmlformats.org/officeDocument/2006/relationships/oleObject" Target="../embeddings/oleObject94.bin"/><Relationship Id="rId163" Type="http://schemas.openxmlformats.org/officeDocument/2006/relationships/oleObject" Target="../embeddings/oleObject159.bin"/><Relationship Id="rId370" Type="http://schemas.openxmlformats.org/officeDocument/2006/relationships/oleObject" Target="../embeddings/oleObject366.bin"/><Relationship Id="rId230" Type="http://schemas.openxmlformats.org/officeDocument/2006/relationships/oleObject" Target="../embeddings/oleObject226.bin"/><Relationship Id="rId468" Type="http://schemas.openxmlformats.org/officeDocument/2006/relationships/oleObject" Target="../embeddings/oleObject464.bin"/><Relationship Id="rId25" Type="http://schemas.openxmlformats.org/officeDocument/2006/relationships/oleObject" Target="../embeddings/oleObject21.bin"/><Relationship Id="rId328" Type="http://schemas.openxmlformats.org/officeDocument/2006/relationships/oleObject" Target="../embeddings/oleObject324.bin"/><Relationship Id="rId535" Type="http://schemas.openxmlformats.org/officeDocument/2006/relationships/oleObject" Target="../embeddings/oleObject531.bin"/><Relationship Id="rId174" Type="http://schemas.openxmlformats.org/officeDocument/2006/relationships/oleObject" Target="../embeddings/oleObject170.bin"/><Relationship Id="rId381" Type="http://schemas.openxmlformats.org/officeDocument/2006/relationships/oleObject" Target="../embeddings/oleObject377.bin"/><Relationship Id="rId602" Type="http://schemas.openxmlformats.org/officeDocument/2006/relationships/oleObject" Target="../embeddings/oleObject598.bin"/><Relationship Id="rId241" Type="http://schemas.openxmlformats.org/officeDocument/2006/relationships/oleObject" Target="../embeddings/oleObject237.bin"/><Relationship Id="rId479" Type="http://schemas.openxmlformats.org/officeDocument/2006/relationships/oleObject" Target="../embeddings/oleObject475.bin"/><Relationship Id="rId36" Type="http://schemas.openxmlformats.org/officeDocument/2006/relationships/oleObject" Target="../embeddings/oleObject32.bin"/><Relationship Id="rId339" Type="http://schemas.openxmlformats.org/officeDocument/2006/relationships/oleObject" Target="../embeddings/oleObject335.bin"/><Relationship Id="rId546" Type="http://schemas.openxmlformats.org/officeDocument/2006/relationships/oleObject" Target="../embeddings/oleObject542.bin"/><Relationship Id="rId101" Type="http://schemas.openxmlformats.org/officeDocument/2006/relationships/oleObject" Target="../embeddings/oleObject97.bin"/><Relationship Id="rId185" Type="http://schemas.openxmlformats.org/officeDocument/2006/relationships/oleObject" Target="../embeddings/oleObject181.bin"/><Relationship Id="rId406" Type="http://schemas.openxmlformats.org/officeDocument/2006/relationships/oleObject" Target="../embeddings/oleObject402.bin"/><Relationship Id="rId392" Type="http://schemas.openxmlformats.org/officeDocument/2006/relationships/oleObject" Target="../embeddings/oleObject388.bin"/><Relationship Id="rId613" Type="http://schemas.openxmlformats.org/officeDocument/2006/relationships/oleObject" Target="../embeddings/oleObject609.bin"/><Relationship Id="rId252" Type="http://schemas.openxmlformats.org/officeDocument/2006/relationships/oleObject" Target="../embeddings/oleObject248.bin"/><Relationship Id="rId47" Type="http://schemas.openxmlformats.org/officeDocument/2006/relationships/oleObject" Target="../embeddings/oleObject43.bin"/><Relationship Id="rId89" Type="http://schemas.openxmlformats.org/officeDocument/2006/relationships/oleObject" Target="../embeddings/oleObject85.bin"/><Relationship Id="rId112" Type="http://schemas.openxmlformats.org/officeDocument/2006/relationships/oleObject" Target="../embeddings/oleObject108.bin"/><Relationship Id="rId154" Type="http://schemas.openxmlformats.org/officeDocument/2006/relationships/oleObject" Target="../embeddings/oleObject150.bin"/><Relationship Id="rId361" Type="http://schemas.openxmlformats.org/officeDocument/2006/relationships/oleObject" Target="../embeddings/oleObject357.bin"/><Relationship Id="rId557" Type="http://schemas.openxmlformats.org/officeDocument/2006/relationships/oleObject" Target="../embeddings/oleObject553.bin"/><Relationship Id="rId599" Type="http://schemas.openxmlformats.org/officeDocument/2006/relationships/oleObject" Target="../embeddings/oleObject595.bin"/><Relationship Id="rId196" Type="http://schemas.openxmlformats.org/officeDocument/2006/relationships/oleObject" Target="../embeddings/oleObject192.bin"/><Relationship Id="rId417" Type="http://schemas.openxmlformats.org/officeDocument/2006/relationships/oleObject" Target="../embeddings/oleObject413.bin"/><Relationship Id="rId459" Type="http://schemas.openxmlformats.org/officeDocument/2006/relationships/oleObject" Target="../embeddings/oleObject455.bin"/><Relationship Id="rId624" Type="http://schemas.openxmlformats.org/officeDocument/2006/relationships/oleObject" Target="../embeddings/oleObject620.bin"/><Relationship Id="rId16" Type="http://schemas.openxmlformats.org/officeDocument/2006/relationships/oleObject" Target="../embeddings/oleObject12.bin"/><Relationship Id="rId221" Type="http://schemas.openxmlformats.org/officeDocument/2006/relationships/oleObject" Target="../embeddings/oleObject217.bin"/><Relationship Id="rId263" Type="http://schemas.openxmlformats.org/officeDocument/2006/relationships/oleObject" Target="../embeddings/oleObject259.bin"/><Relationship Id="rId319" Type="http://schemas.openxmlformats.org/officeDocument/2006/relationships/oleObject" Target="../embeddings/oleObject315.bin"/><Relationship Id="rId470" Type="http://schemas.openxmlformats.org/officeDocument/2006/relationships/oleObject" Target="../embeddings/oleObject466.bin"/><Relationship Id="rId526" Type="http://schemas.openxmlformats.org/officeDocument/2006/relationships/oleObject" Target="../embeddings/oleObject522.bin"/><Relationship Id="rId58" Type="http://schemas.openxmlformats.org/officeDocument/2006/relationships/oleObject" Target="../embeddings/oleObject54.bin"/><Relationship Id="rId123" Type="http://schemas.openxmlformats.org/officeDocument/2006/relationships/oleObject" Target="../embeddings/oleObject119.bin"/><Relationship Id="rId330" Type="http://schemas.openxmlformats.org/officeDocument/2006/relationships/oleObject" Target="../embeddings/oleObject326.bin"/><Relationship Id="rId568" Type="http://schemas.openxmlformats.org/officeDocument/2006/relationships/oleObject" Target="../embeddings/oleObject564.bin"/><Relationship Id="rId165" Type="http://schemas.openxmlformats.org/officeDocument/2006/relationships/oleObject" Target="../embeddings/oleObject161.bin"/><Relationship Id="rId372" Type="http://schemas.openxmlformats.org/officeDocument/2006/relationships/oleObject" Target="../embeddings/oleObject368.bin"/><Relationship Id="rId428" Type="http://schemas.openxmlformats.org/officeDocument/2006/relationships/oleObject" Target="../embeddings/oleObject424.bin"/><Relationship Id="rId635" Type="http://schemas.openxmlformats.org/officeDocument/2006/relationships/oleObject" Target="../embeddings/oleObject631.bin"/><Relationship Id="rId232" Type="http://schemas.openxmlformats.org/officeDocument/2006/relationships/oleObject" Target="../embeddings/oleObject228.bin"/><Relationship Id="rId274" Type="http://schemas.openxmlformats.org/officeDocument/2006/relationships/oleObject" Target="../embeddings/oleObject270.bin"/><Relationship Id="rId481" Type="http://schemas.openxmlformats.org/officeDocument/2006/relationships/oleObject" Target="../embeddings/oleObject477.bin"/><Relationship Id="rId27" Type="http://schemas.openxmlformats.org/officeDocument/2006/relationships/oleObject" Target="../embeddings/oleObject23.bin"/><Relationship Id="rId69" Type="http://schemas.openxmlformats.org/officeDocument/2006/relationships/oleObject" Target="../embeddings/oleObject65.bin"/><Relationship Id="rId134" Type="http://schemas.openxmlformats.org/officeDocument/2006/relationships/oleObject" Target="../embeddings/oleObject130.bin"/><Relationship Id="rId537" Type="http://schemas.openxmlformats.org/officeDocument/2006/relationships/oleObject" Target="../embeddings/oleObject533.bin"/><Relationship Id="rId579" Type="http://schemas.openxmlformats.org/officeDocument/2006/relationships/oleObject" Target="../embeddings/oleObject575.bin"/><Relationship Id="rId80" Type="http://schemas.openxmlformats.org/officeDocument/2006/relationships/oleObject" Target="../embeddings/oleObject76.bin"/><Relationship Id="rId176" Type="http://schemas.openxmlformats.org/officeDocument/2006/relationships/oleObject" Target="../embeddings/oleObject172.bin"/><Relationship Id="rId341" Type="http://schemas.openxmlformats.org/officeDocument/2006/relationships/oleObject" Target="../embeddings/oleObject337.bin"/><Relationship Id="rId383" Type="http://schemas.openxmlformats.org/officeDocument/2006/relationships/oleObject" Target="../embeddings/oleObject379.bin"/><Relationship Id="rId439" Type="http://schemas.openxmlformats.org/officeDocument/2006/relationships/oleObject" Target="../embeddings/oleObject435.bin"/><Relationship Id="rId590" Type="http://schemas.openxmlformats.org/officeDocument/2006/relationships/oleObject" Target="../embeddings/oleObject586.bin"/><Relationship Id="rId604" Type="http://schemas.openxmlformats.org/officeDocument/2006/relationships/oleObject" Target="../embeddings/oleObject600.bin"/><Relationship Id="rId201" Type="http://schemas.openxmlformats.org/officeDocument/2006/relationships/oleObject" Target="../embeddings/oleObject197.bin"/><Relationship Id="rId243" Type="http://schemas.openxmlformats.org/officeDocument/2006/relationships/oleObject" Target="../embeddings/oleObject239.bin"/><Relationship Id="rId285" Type="http://schemas.openxmlformats.org/officeDocument/2006/relationships/oleObject" Target="../embeddings/oleObject281.bin"/><Relationship Id="rId450" Type="http://schemas.openxmlformats.org/officeDocument/2006/relationships/oleObject" Target="../embeddings/oleObject446.bin"/><Relationship Id="rId506" Type="http://schemas.openxmlformats.org/officeDocument/2006/relationships/oleObject" Target="../embeddings/oleObject502.bin"/><Relationship Id="rId38" Type="http://schemas.openxmlformats.org/officeDocument/2006/relationships/oleObject" Target="../embeddings/oleObject34.bin"/><Relationship Id="rId103" Type="http://schemas.openxmlformats.org/officeDocument/2006/relationships/oleObject" Target="../embeddings/oleObject99.bin"/><Relationship Id="rId310" Type="http://schemas.openxmlformats.org/officeDocument/2006/relationships/oleObject" Target="../embeddings/oleObject306.bin"/><Relationship Id="rId492" Type="http://schemas.openxmlformats.org/officeDocument/2006/relationships/oleObject" Target="../embeddings/oleObject488.bin"/><Relationship Id="rId548" Type="http://schemas.openxmlformats.org/officeDocument/2006/relationships/oleObject" Target="../embeddings/oleObject544.bin"/><Relationship Id="rId91" Type="http://schemas.openxmlformats.org/officeDocument/2006/relationships/oleObject" Target="../embeddings/oleObject87.bin"/><Relationship Id="rId145" Type="http://schemas.openxmlformats.org/officeDocument/2006/relationships/oleObject" Target="../embeddings/oleObject141.bin"/><Relationship Id="rId187" Type="http://schemas.openxmlformats.org/officeDocument/2006/relationships/oleObject" Target="../embeddings/oleObject183.bin"/><Relationship Id="rId352" Type="http://schemas.openxmlformats.org/officeDocument/2006/relationships/oleObject" Target="../embeddings/oleObject348.bin"/><Relationship Id="rId394" Type="http://schemas.openxmlformats.org/officeDocument/2006/relationships/oleObject" Target="../embeddings/oleObject390.bin"/><Relationship Id="rId408" Type="http://schemas.openxmlformats.org/officeDocument/2006/relationships/oleObject" Target="../embeddings/oleObject404.bin"/><Relationship Id="rId615" Type="http://schemas.openxmlformats.org/officeDocument/2006/relationships/oleObject" Target="../embeddings/oleObject611.bin"/><Relationship Id="rId212" Type="http://schemas.openxmlformats.org/officeDocument/2006/relationships/oleObject" Target="../embeddings/oleObject208.bin"/><Relationship Id="rId254" Type="http://schemas.openxmlformats.org/officeDocument/2006/relationships/oleObject" Target="../embeddings/oleObject250.bin"/><Relationship Id="rId49" Type="http://schemas.openxmlformats.org/officeDocument/2006/relationships/oleObject" Target="../embeddings/oleObject45.bin"/><Relationship Id="rId114" Type="http://schemas.openxmlformats.org/officeDocument/2006/relationships/oleObject" Target="../embeddings/oleObject110.bin"/><Relationship Id="rId296" Type="http://schemas.openxmlformats.org/officeDocument/2006/relationships/oleObject" Target="../embeddings/oleObject292.bin"/><Relationship Id="rId461" Type="http://schemas.openxmlformats.org/officeDocument/2006/relationships/oleObject" Target="../embeddings/oleObject457.bin"/><Relationship Id="rId517" Type="http://schemas.openxmlformats.org/officeDocument/2006/relationships/oleObject" Target="../embeddings/oleObject513.bin"/><Relationship Id="rId559" Type="http://schemas.openxmlformats.org/officeDocument/2006/relationships/oleObject" Target="../embeddings/oleObject555.bin"/><Relationship Id="rId60" Type="http://schemas.openxmlformats.org/officeDocument/2006/relationships/oleObject" Target="../embeddings/oleObject56.bin"/><Relationship Id="rId156" Type="http://schemas.openxmlformats.org/officeDocument/2006/relationships/oleObject" Target="../embeddings/oleObject152.bin"/><Relationship Id="rId198" Type="http://schemas.openxmlformats.org/officeDocument/2006/relationships/oleObject" Target="../embeddings/oleObject194.bin"/><Relationship Id="rId321" Type="http://schemas.openxmlformats.org/officeDocument/2006/relationships/oleObject" Target="../embeddings/oleObject317.bin"/><Relationship Id="rId363" Type="http://schemas.openxmlformats.org/officeDocument/2006/relationships/oleObject" Target="../embeddings/oleObject359.bin"/><Relationship Id="rId419" Type="http://schemas.openxmlformats.org/officeDocument/2006/relationships/oleObject" Target="../embeddings/oleObject415.bin"/><Relationship Id="rId570" Type="http://schemas.openxmlformats.org/officeDocument/2006/relationships/oleObject" Target="../embeddings/oleObject566.bin"/><Relationship Id="rId626" Type="http://schemas.openxmlformats.org/officeDocument/2006/relationships/oleObject" Target="../embeddings/oleObject622.bin"/><Relationship Id="rId223" Type="http://schemas.openxmlformats.org/officeDocument/2006/relationships/oleObject" Target="../embeddings/oleObject219.bin"/><Relationship Id="rId430" Type="http://schemas.openxmlformats.org/officeDocument/2006/relationships/oleObject" Target="../embeddings/oleObject426.bin"/><Relationship Id="rId18" Type="http://schemas.openxmlformats.org/officeDocument/2006/relationships/oleObject" Target="../embeddings/oleObject14.bin"/><Relationship Id="rId265" Type="http://schemas.openxmlformats.org/officeDocument/2006/relationships/oleObject" Target="../embeddings/oleObject261.bin"/><Relationship Id="rId472" Type="http://schemas.openxmlformats.org/officeDocument/2006/relationships/oleObject" Target="../embeddings/oleObject468.bin"/><Relationship Id="rId528" Type="http://schemas.openxmlformats.org/officeDocument/2006/relationships/oleObject" Target="../embeddings/oleObject524.bin"/><Relationship Id="rId125" Type="http://schemas.openxmlformats.org/officeDocument/2006/relationships/oleObject" Target="../embeddings/oleObject121.bin"/><Relationship Id="rId167" Type="http://schemas.openxmlformats.org/officeDocument/2006/relationships/oleObject" Target="../embeddings/oleObject163.bin"/><Relationship Id="rId332" Type="http://schemas.openxmlformats.org/officeDocument/2006/relationships/oleObject" Target="../embeddings/oleObject328.bin"/><Relationship Id="rId374" Type="http://schemas.openxmlformats.org/officeDocument/2006/relationships/oleObject" Target="../embeddings/oleObject370.bin"/><Relationship Id="rId581" Type="http://schemas.openxmlformats.org/officeDocument/2006/relationships/oleObject" Target="../embeddings/oleObject577.bin"/><Relationship Id="rId71" Type="http://schemas.openxmlformats.org/officeDocument/2006/relationships/oleObject" Target="../embeddings/oleObject67.bin"/><Relationship Id="rId234" Type="http://schemas.openxmlformats.org/officeDocument/2006/relationships/oleObject" Target="../embeddings/oleObject230.bin"/><Relationship Id="rId637" Type="http://schemas.openxmlformats.org/officeDocument/2006/relationships/oleObject" Target="../embeddings/oleObject633.bin"/><Relationship Id="rId2" Type="http://schemas.openxmlformats.org/officeDocument/2006/relationships/drawing" Target="../drawings/drawing2.xml"/><Relationship Id="rId29" Type="http://schemas.openxmlformats.org/officeDocument/2006/relationships/oleObject" Target="../embeddings/oleObject25.bin"/><Relationship Id="rId276" Type="http://schemas.openxmlformats.org/officeDocument/2006/relationships/oleObject" Target="../embeddings/oleObject272.bin"/><Relationship Id="rId441" Type="http://schemas.openxmlformats.org/officeDocument/2006/relationships/oleObject" Target="../embeddings/oleObject437.bin"/><Relationship Id="rId483" Type="http://schemas.openxmlformats.org/officeDocument/2006/relationships/oleObject" Target="../embeddings/oleObject479.bin"/><Relationship Id="rId539" Type="http://schemas.openxmlformats.org/officeDocument/2006/relationships/oleObject" Target="../embeddings/oleObject535.bin"/><Relationship Id="rId40" Type="http://schemas.openxmlformats.org/officeDocument/2006/relationships/oleObject" Target="../embeddings/oleObject36.bin"/><Relationship Id="rId136" Type="http://schemas.openxmlformats.org/officeDocument/2006/relationships/oleObject" Target="../embeddings/oleObject132.bin"/><Relationship Id="rId178" Type="http://schemas.openxmlformats.org/officeDocument/2006/relationships/oleObject" Target="../embeddings/oleObject174.bin"/><Relationship Id="rId301" Type="http://schemas.openxmlformats.org/officeDocument/2006/relationships/oleObject" Target="../embeddings/oleObject297.bin"/><Relationship Id="rId343" Type="http://schemas.openxmlformats.org/officeDocument/2006/relationships/oleObject" Target="../embeddings/oleObject339.bin"/><Relationship Id="rId550" Type="http://schemas.openxmlformats.org/officeDocument/2006/relationships/oleObject" Target="../embeddings/oleObject546.bin"/><Relationship Id="rId82" Type="http://schemas.openxmlformats.org/officeDocument/2006/relationships/oleObject" Target="../embeddings/oleObject78.bin"/><Relationship Id="rId203" Type="http://schemas.openxmlformats.org/officeDocument/2006/relationships/oleObject" Target="../embeddings/oleObject199.bin"/><Relationship Id="rId385" Type="http://schemas.openxmlformats.org/officeDocument/2006/relationships/oleObject" Target="../embeddings/oleObject381.bin"/><Relationship Id="rId592" Type="http://schemas.openxmlformats.org/officeDocument/2006/relationships/oleObject" Target="../embeddings/oleObject588.bin"/><Relationship Id="rId606" Type="http://schemas.openxmlformats.org/officeDocument/2006/relationships/oleObject" Target="../embeddings/oleObject602.bin"/><Relationship Id="rId245" Type="http://schemas.openxmlformats.org/officeDocument/2006/relationships/oleObject" Target="../embeddings/oleObject241.bin"/><Relationship Id="rId287" Type="http://schemas.openxmlformats.org/officeDocument/2006/relationships/oleObject" Target="../embeddings/oleObject283.bin"/><Relationship Id="rId410" Type="http://schemas.openxmlformats.org/officeDocument/2006/relationships/oleObject" Target="../embeddings/oleObject406.bin"/><Relationship Id="rId452" Type="http://schemas.openxmlformats.org/officeDocument/2006/relationships/oleObject" Target="../embeddings/oleObject448.bin"/><Relationship Id="rId494" Type="http://schemas.openxmlformats.org/officeDocument/2006/relationships/oleObject" Target="../embeddings/oleObject490.bin"/><Relationship Id="rId508" Type="http://schemas.openxmlformats.org/officeDocument/2006/relationships/oleObject" Target="../embeddings/oleObject504.bin"/><Relationship Id="rId105" Type="http://schemas.openxmlformats.org/officeDocument/2006/relationships/oleObject" Target="../embeddings/oleObject101.bin"/><Relationship Id="rId147" Type="http://schemas.openxmlformats.org/officeDocument/2006/relationships/oleObject" Target="../embeddings/oleObject143.bin"/><Relationship Id="rId312" Type="http://schemas.openxmlformats.org/officeDocument/2006/relationships/oleObject" Target="../embeddings/oleObject308.bin"/><Relationship Id="rId354" Type="http://schemas.openxmlformats.org/officeDocument/2006/relationships/oleObject" Target="../embeddings/oleObject350.bin"/><Relationship Id="rId51" Type="http://schemas.openxmlformats.org/officeDocument/2006/relationships/oleObject" Target="../embeddings/oleObject47.bin"/><Relationship Id="rId93" Type="http://schemas.openxmlformats.org/officeDocument/2006/relationships/oleObject" Target="../embeddings/oleObject89.bin"/><Relationship Id="rId189" Type="http://schemas.openxmlformats.org/officeDocument/2006/relationships/oleObject" Target="../embeddings/oleObject185.bin"/><Relationship Id="rId396" Type="http://schemas.openxmlformats.org/officeDocument/2006/relationships/oleObject" Target="../embeddings/oleObject392.bin"/><Relationship Id="rId561" Type="http://schemas.openxmlformats.org/officeDocument/2006/relationships/oleObject" Target="../embeddings/oleObject557.bin"/><Relationship Id="rId617" Type="http://schemas.openxmlformats.org/officeDocument/2006/relationships/oleObject" Target="../embeddings/oleObject613.bin"/><Relationship Id="rId214" Type="http://schemas.openxmlformats.org/officeDocument/2006/relationships/oleObject" Target="../embeddings/oleObject210.bin"/><Relationship Id="rId256" Type="http://schemas.openxmlformats.org/officeDocument/2006/relationships/oleObject" Target="../embeddings/oleObject252.bin"/><Relationship Id="rId298" Type="http://schemas.openxmlformats.org/officeDocument/2006/relationships/oleObject" Target="../embeddings/oleObject294.bin"/><Relationship Id="rId421" Type="http://schemas.openxmlformats.org/officeDocument/2006/relationships/oleObject" Target="../embeddings/oleObject417.bin"/><Relationship Id="rId463" Type="http://schemas.openxmlformats.org/officeDocument/2006/relationships/oleObject" Target="../embeddings/oleObject459.bin"/><Relationship Id="rId519" Type="http://schemas.openxmlformats.org/officeDocument/2006/relationships/oleObject" Target="../embeddings/oleObject515.bin"/><Relationship Id="rId116" Type="http://schemas.openxmlformats.org/officeDocument/2006/relationships/oleObject" Target="../embeddings/oleObject112.bin"/><Relationship Id="rId158" Type="http://schemas.openxmlformats.org/officeDocument/2006/relationships/oleObject" Target="../embeddings/oleObject154.bin"/><Relationship Id="rId323" Type="http://schemas.openxmlformats.org/officeDocument/2006/relationships/oleObject" Target="../embeddings/oleObject319.bin"/><Relationship Id="rId530" Type="http://schemas.openxmlformats.org/officeDocument/2006/relationships/oleObject" Target="../embeddings/oleObject526.bin"/><Relationship Id="rId20" Type="http://schemas.openxmlformats.org/officeDocument/2006/relationships/oleObject" Target="../embeddings/oleObject16.bin"/><Relationship Id="rId62" Type="http://schemas.openxmlformats.org/officeDocument/2006/relationships/oleObject" Target="../embeddings/oleObject58.bin"/><Relationship Id="rId365" Type="http://schemas.openxmlformats.org/officeDocument/2006/relationships/oleObject" Target="../embeddings/oleObject361.bin"/><Relationship Id="rId572" Type="http://schemas.openxmlformats.org/officeDocument/2006/relationships/oleObject" Target="../embeddings/oleObject568.bin"/><Relationship Id="rId628" Type="http://schemas.openxmlformats.org/officeDocument/2006/relationships/oleObject" Target="../embeddings/oleObject624.bin"/><Relationship Id="rId225" Type="http://schemas.openxmlformats.org/officeDocument/2006/relationships/oleObject" Target="../embeddings/oleObject221.bin"/><Relationship Id="rId267" Type="http://schemas.openxmlformats.org/officeDocument/2006/relationships/oleObject" Target="../embeddings/oleObject263.bin"/><Relationship Id="rId432" Type="http://schemas.openxmlformats.org/officeDocument/2006/relationships/oleObject" Target="../embeddings/oleObject428.bin"/><Relationship Id="rId474" Type="http://schemas.openxmlformats.org/officeDocument/2006/relationships/oleObject" Target="../embeddings/oleObject470.bin"/><Relationship Id="rId127" Type="http://schemas.openxmlformats.org/officeDocument/2006/relationships/oleObject" Target="../embeddings/oleObject123.bin"/><Relationship Id="rId31" Type="http://schemas.openxmlformats.org/officeDocument/2006/relationships/oleObject" Target="../embeddings/oleObject27.bin"/><Relationship Id="rId73" Type="http://schemas.openxmlformats.org/officeDocument/2006/relationships/oleObject" Target="../embeddings/oleObject69.bin"/><Relationship Id="rId169" Type="http://schemas.openxmlformats.org/officeDocument/2006/relationships/oleObject" Target="../embeddings/oleObject165.bin"/><Relationship Id="rId334" Type="http://schemas.openxmlformats.org/officeDocument/2006/relationships/oleObject" Target="../embeddings/oleObject330.bin"/><Relationship Id="rId376" Type="http://schemas.openxmlformats.org/officeDocument/2006/relationships/oleObject" Target="../embeddings/oleObject372.bin"/><Relationship Id="rId541" Type="http://schemas.openxmlformats.org/officeDocument/2006/relationships/oleObject" Target="../embeddings/oleObject537.bin"/><Relationship Id="rId583" Type="http://schemas.openxmlformats.org/officeDocument/2006/relationships/oleObject" Target="../embeddings/oleObject579.bin"/><Relationship Id="rId639" Type="http://schemas.openxmlformats.org/officeDocument/2006/relationships/oleObject" Target="../embeddings/oleObject635.bin"/><Relationship Id="rId4" Type="http://schemas.openxmlformats.org/officeDocument/2006/relationships/oleObject" Target="../embeddings/oleObject1.bin"/><Relationship Id="rId180" Type="http://schemas.openxmlformats.org/officeDocument/2006/relationships/oleObject" Target="../embeddings/oleObject176.bin"/><Relationship Id="rId236" Type="http://schemas.openxmlformats.org/officeDocument/2006/relationships/oleObject" Target="../embeddings/oleObject232.bin"/><Relationship Id="rId278" Type="http://schemas.openxmlformats.org/officeDocument/2006/relationships/oleObject" Target="../embeddings/oleObject274.bin"/><Relationship Id="rId401" Type="http://schemas.openxmlformats.org/officeDocument/2006/relationships/oleObject" Target="../embeddings/oleObject397.bin"/><Relationship Id="rId443" Type="http://schemas.openxmlformats.org/officeDocument/2006/relationships/oleObject" Target="../embeddings/oleObject439.bin"/><Relationship Id="rId303" Type="http://schemas.openxmlformats.org/officeDocument/2006/relationships/oleObject" Target="../embeddings/oleObject299.bin"/><Relationship Id="rId485" Type="http://schemas.openxmlformats.org/officeDocument/2006/relationships/oleObject" Target="../embeddings/oleObject481.bin"/><Relationship Id="rId42" Type="http://schemas.openxmlformats.org/officeDocument/2006/relationships/oleObject" Target="../embeddings/oleObject38.bin"/><Relationship Id="rId84" Type="http://schemas.openxmlformats.org/officeDocument/2006/relationships/oleObject" Target="../embeddings/oleObject80.bin"/><Relationship Id="rId138" Type="http://schemas.openxmlformats.org/officeDocument/2006/relationships/oleObject" Target="../embeddings/oleObject134.bin"/><Relationship Id="rId345" Type="http://schemas.openxmlformats.org/officeDocument/2006/relationships/oleObject" Target="../embeddings/oleObject341.bin"/><Relationship Id="rId387" Type="http://schemas.openxmlformats.org/officeDocument/2006/relationships/oleObject" Target="../embeddings/oleObject383.bin"/><Relationship Id="rId510" Type="http://schemas.openxmlformats.org/officeDocument/2006/relationships/oleObject" Target="../embeddings/oleObject506.bin"/><Relationship Id="rId552" Type="http://schemas.openxmlformats.org/officeDocument/2006/relationships/oleObject" Target="../embeddings/oleObject548.bin"/><Relationship Id="rId594" Type="http://schemas.openxmlformats.org/officeDocument/2006/relationships/oleObject" Target="../embeddings/oleObject590.bin"/><Relationship Id="rId608" Type="http://schemas.openxmlformats.org/officeDocument/2006/relationships/oleObject" Target="../embeddings/oleObject604.bin"/><Relationship Id="rId191" Type="http://schemas.openxmlformats.org/officeDocument/2006/relationships/oleObject" Target="../embeddings/oleObject187.bin"/><Relationship Id="rId205" Type="http://schemas.openxmlformats.org/officeDocument/2006/relationships/oleObject" Target="../embeddings/oleObject201.bin"/><Relationship Id="rId247" Type="http://schemas.openxmlformats.org/officeDocument/2006/relationships/oleObject" Target="../embeddings/oleObject243.bin"/><Relationship Id="rId412" Type="http://schemas.openxmlformats.org/officeDocument/2006/relationships/oleObject" Target="../embeddings/oleObject408.bin"/><Relationship Id="rId107" Type="http://schemas.openxmlformats.org/officeDocument/2006/relationships/oleObject" Target="../embeddings/oleObject103.bin"/><Relationship Id="rId289" Type="http://schemas.openxmlformats.org/officeDocument/2006/relationships/oleObject" Target="../embeddings/oleObject285.bin"/><Relationship Id="rId454" Type="http://schemas.openxmlformats.org/officeDocument/2006/relationships/oleObject" Target="../embeddings/oleObject450.bin"/><Relationship Id="rId496" Type="http://schemas.openxmlformats.org/officeDocument/2006/relationships/oleObject" Target="../embeddings/oleObject492.bin"/><Relationship Id="rId11" Type="http://schemas.openxmlformats.org/officeDocument/2006/relationships/oleObject" Target="../embeddings/oleObject7.bin"/><Relationship Id="rId53" Type="http://schemas.openxmlformats.org/officeDocument/2006/relationships/oleObject" Target="../embeddings/oleObject49.bin"/><Relationship Id="rId149" Type="http://schemas.openxmlformats.org/officeDocument/2006/relationships/oleObject" Target="../embeddings/oleObject145.bin"/><Relationship Id="rId314" Type="http://schemas.openxmlformats.org/officeDocument/2006/relationships/oleObject" Target="../embeddings/oleObject310.bin"/><Relationship Id="rId356" Type="http://schemas.openxmlformats.org/officeDocument/2006/relationships/oleObject" Target="../embeddings/oleObject352.bin"/><Relationship Id="rId398" Type="http://schemas.openxmlformats.org/officeDocument/2006/relationships/oleObject" Target="../embeddings/oleObject394.bin"/><Relationship Id="rId521" Type="http://schemas.openxmlformats.org/officeDocument/2006/relationships/oleObject" Target="../embeddings/oleObject517.bin"/><Relationship Id="rId563" Type="http://schemas.openxmlformats.org/officeDocument/2006/relationships/oleObject" Target="../embeddings/oleObject559.bin"/><Relationship Id="rId619" Type="http://schemas.openxmlformats.org/officeDocument/2006/relationships/oleObject" Target="../embeddings/oleObject615.bin"/><Relationship Id="rId95" Type="http://schemas.openxmlformats.org/officeDocument/2006/relationships/oleObject" Target="../embeddings/oleObject91.bin"/><Relationship Id="rId160" Type="http://schemas.openxmlformats.org/officeDocument/2006/relationships/oleObject" Target="../embeddings/oleObject156.bin"/><Relationship Id="rId216" Type="http://schemas.openxmlformats.org/officeDocument/2006/relationships/oleObject" Target="../embeddings/oleObject212.bin"/><Relationship Id="rId423" Type="http://schemas.openxmlformats.org/officeDocument/2006/relationships/oleObject" Target="../embeddings/oleObject419.bin"/><Relationship Id="rId258" Type="http://schemas.openxmlformats.org/officeDocument/2006/relationships/oleObject" Target="../embeddings/oleObject254.bin"/><Relationship Id="rId465" Type="http://schemas.openxmlformats.org/officeDocument/2006/relationships/oleObject" Target="../embeddings/oleObject461.bin"/><Relationship Id="rId630" Type="http://schemas.openxmlformats.org/officeDocument/2006/relationships/oleObject" Target="../embeddings/oleObject626.bin"/><Relationship Id="rId22" Type="http://schemas.openxmlformats.org/officeDocument/2006/relationships/oleObject" Target="../embeddings/oleObject18.bin"/><Relationship Id="rId64" Type="http://schemas.openxmlformats.org/officeDocument/2006/relationships/oleObject" Target="../embeddings/oleObject60.bin"/><Relationship Id="rId118" Type="http://schemas.openxmlformats.org/officeDocument/2006/relationships/oleObject" Target="../embeddings/oleObject114.bin"/><Relationship Id="rId325" Type="http://schemas.openxmlformats.org/officeDocument/2006/relationships/oleObject" Target="../embeddings/oleObject321.bin"/><Relationship Id="rId367" Type="http://schemas.openxmlformats.org/officeDocument/2006/relationships/oleObject" Target="../embeddings/oleObject363.bin"/><Relationship Id="rId532" Type="http://schemas.openxmlformats.org/officeDocument/2006/relationships/oleObject" Target="../embeddings/oleObject528.bin"/><Relationship Id="rId574" Type="http://schemas.openxmlformats.org/officeDocument/2006/relationships/oleObject" Target="../embeddings/oleObject570.bin"/><Relationship Id="rId171" Type="http://schemas.openxmlformats.org/officeDocument/2006/relationships/oleObject" Target="../embeddings/oleObject167.bin"/><Relationship Id="rId227" Type="http://schemas.openxmlformats.org/officeDocument/2006/relationships/oleObject" Target="../embeddings/oleObject223.bin"/><Relationship Id="rId269" Type="http://schemas.openxmlformats.org/officeDocument/2006/relationships/oleObject" Target="../embeddings/oleObject265.bin"/><Relationship Id="rId434" Type="http://schemas.openxmlformats.org/officeDocument/2006/relationships/oleObject" Target="../embeddings/oleObject430.bin"/><Relationship Id="rId476" Type="http://schemas.openxmlformats.org/officeDocument/2006/relationships/oleObject" Target="../embeddings/oleObject472.bin"/><Relationship Id="rId641" Type="http://schemas.openxmlformats.org/officeDocument/2006/relationships/oleObject" Target="../embeddings/oleObject637.bin"/><Relationship Id="rId33" Type="http://schemas.openxmlformats.org/officeDocument/2006/relationships/oleObject" Target="../embeddings/oleObject29.bin"/><Relationship Id="rId129" Type="http://schemas.openxmlformats.org/officeDocument/2006/relationships/oleObject" Target="../embeddings/oleObject125.bin"/><Relationship Id="rId280" Type="http://schemas.openxmlformats.org/officeDocument/2006/relationships/oleObject" Target="../embeddings/oleObject276.bin"/><Relationship Id="rId336" Type="http://schemas.openxmlformats.org/officeDocument/2006/relationships/oleObject" Target="../embeddings/oleObject332.bin"/><Relationship Id="rId501" Type="http://schemas.openxmlformats.org/officeDocument/2006/relationships/oleObject" Target="../embeddings/oleObject497.bin"/><Relationship Id="rId543" Type="http://schemas.openxmlformats.org/officeDocument/2006/relationships/oleObject" Target="../embeddings/oleObject539.bin"/><Relationship Id="rId75" Type="http://schemas.openxmlformats.org/officeDocument/2006/relationships/oleObject" Target="../embeddings/oleObject71.bin"/><Relationship Id="rId140" Type="http://schemas.openxmlformats.org/officeDocument/2006/relationships/oleObject" Target="../embeddings/oleObject136.bin"/><Relationship Id="rId182" Type="http://schemas.openxmlformats.org/officeDocument/2006/relationships/oleObject" Target="../embeddings/oleObject178.bin"/><Relationship Id="rId378" Type="http://schemas.openxmlformats.org/officeDocument/2006/relationships/oleObject" Target="../embeddings/oleObject374.bin"/><Relationship Id="rId403" Type="http://schemas.openxmlformats.org/officeDocument/2006/relationships/oleObject" Target="../embeddings/oleObject399.bin"/><Relationship Id="rId585" Type="http://schemas.openxmlformats.org/officeDocument/2006/relationships/oleObject" Target="../embeddings/oleObject581.bin"/><Relationship Id="rId6" Type="http://schemas.openxmlformats.org/officeDocument/2006/relationships/oleObject" Target="../embeddings/oleObject2.bin"/><Relationship Id="rId238" Type="http://schemas.openxmlformats.org/officeDocument/2006/relationships/oleObject" Target="../embeddings/oleObject234.bin"/><Relationship Id="rId445" Type="http://schemas.openxmlformats.org/officeDocument/2006/relationships/oleObject" Target="../embeddings/oleObject441.bin"/><Relationship Id="rId487" Type="http://schemas.openxmlformats.org/officeDocument/2006/relationships/oleObject" Target="../embeddings/oleObject483.bin"/><Relationship Id="rId610" Type="http://schemas.openxmlformats.org/officeDocument/2006/relationships/oleObject" Target="../embeddings/oleObject606.bin"/><Relationship Id="rId291" Type="http://schemas.openxmlformats.org/officeDocument/2006/relationships/oleObject" Target="../embeddings/oleObject287.bin"/><Relationship Id="rId305" Type="http://schemas.openxmlformats.org/officeDocument/2006/relationships/oleObject" Target="../embeddings/oleObject301.bin"/><Relationship Id="rId347" Type="http://schemas.openxmlformats.org/officeDocument/2006/relationships/oleObject" Target="../embeddings/oleObject343.bin"/><Relationship Id="rId512" Type="http://schemas.openxmlformats.org/officeDocument/2006/relationships/oleObject" Target="../embeddings/oleObject508.bin"/><Relationship Id="rId44" Type="http://schemas.openxmlformats.org/officeDocument/2006/relationships/oleObject" Target="../embeddings/oleObject40.bin"/><Relationship Id="rId86" Type="http://schemas.openxmlformats.org/officeDocument/2006/relationships/oleObject" Target="../embeddings/oleObject82.bin"/><Relationship Id="rId151" Type="http://schemas.openxmlformats.org/officeDocument/2006/relationships/oleObject" Target="../embeddings/oleObject147.bin"/><Relationship Id="rId389" Type="http://schemas.openxmlformats.org/officeDocument/2006/relationships/oleObject" Target="../embeddings/oleObject385.bin"/><Relationship Id="rId554" Type="http://schemas.openxmlformats.org/officeDocument/2006/relationships/oleObject" Target="../embeddings/oleObject550.bin"/><Relationship Id="rId596" Type="http://schemas.openxmlformats.org/officeDocument/2006/relationships/oleObject" Target="../embeddings/oleObject592.bin"/><Relationship Id="rId193" Type="http://schemas.openxmlformats.org/officeDocument/2006/relationships/oleObject" Target="../embeddings/oleObject189.bin"/><Relationship Id="rId207" Type="http://schemas.openxmlformats.org/officeDocument/2006/relationships/oleObject" Target="../embeddings/oleObject203.bin"/><Relationship Id="rId249" Type="http://schemas.openxmlformats.org/officeDocument/2006/relationships/oleObject" Target="../embeddings/oleObject245.bin"/><Relationship Id="rId414" Type="http://schemas.openxmlformats.org/officeDocument/2006/relationships/oleObject" Target="../embeddings/oleObject410.bin"/><Relationship Id="rId456" Type="http://schemas.openxmlformats.org/officeDocument/2006/relationships/oleObject" Target="../embeddings/oleObject452.bin"/><Relationship Id="rId498" Type="http://schemas.openxmlformats.org/officeDocument/2006/relationships/oleObject" Target="../embeddings/oleObject494.bin"/><Relationship Id="rId621" Type="http://schemas.openxmlformats.org/officeDocument/2006/relationships/oleObject" Target="../embeddings/oleObject617.bin"/><Relationship Id="rId13" Type="http://schemas.openxmlformats.org/officeDocument/2006/relationships/oleObject" Target="../embeddings/oleObject9.bin"/><Relationship Id="rId109" Type="http://schemas.openxmlformats.org/officeDocument/2006/relationships/oleObject" Target="../embeddings/oleObject105.bin"/><Relationship Id="rId260" Type="http://schemas.openxmlformats.org/officeDocument/2006/relationships/oleObject" Target="../embeddings/oleObject256.bin"/><Relationship Id="rId316" Type="http://schemas.openxmlformats.org/officeDocument/2006/relationships/oleObject" Target="../embeddings/oleObject312.bin"/><Relationship Id="rId523" Type="http://schemas.openxmlformats.org/officeDocument/2006/relationships/oleObject" Target="../embeddings/oleObject519.bin"/><Relationship Id="rId55" Type="http://schemas.openxmlformats.org/officeDocument/2006/relationships/oleObject" Target="../embeddings/oleObject51.bin"/><Relationship Id="rId97" Type="http://schemas.openxmlformats.org/officeDocument/2006/relationships/oleObject" Target="../embeddings/oleObject93.bin"/><Relationship Id="rId120" Type="http://schemas.openxmlformats.org/officeDocument/2006/relationships/oleObject" Target="../embeddings/oleObject116.bin"/><Relationship Id="rId358" Type="http://schemas.openxmlformats.org/officeDocument/2006/relationships/oleObject" Target="../embeddings/oleObject354.bin"/><Relationship Id="rId565" Type="http://schemas.openxmlformats.org/officeDocument/2006/relationships/oleObject" Target="../embeddings/oleObject561.bin"/><Relationship Id="rId162" Type="http://schemas.openxmlformats.org/officeDocument/2006/relationships/oleObject" Target="../embeddings/oleObject158.bin"/><Relationship Id="rId218" Type="http://schemas.openxmlformats.org/officeDocument/2006/relationships/oleObject" Target="../embeddings/oleObject214.bin"/><Relationship Id="rId425" Type="http://schemas.openxmlformats.org/officeDocument/2006/relationships/oleObject" Target="../embeddings/oleObject421.bin"/><Relationship Id="rId467" Type="http://schemas.openxmlformats.org/officeDocument/2006/relationships/oleObject" Target="../embeddings/oleObject463.bin"/><Relationship Id="rId632" Type="http://schemas.openxmlformats.org/officeDocument/2006/relationships/oleObject" Target="../embeddings/oleObject628.bin"/><Relationship Id="rId271" Type="http://schemas.openxmlformats.org/officeDocument/2006/relationships/oleObject" Target="../embeddings/oleObject267.bin"/><Relationship Id="rId24" Type="http://schemas.openxmlformats.org/officeDocument/2006/relationships/oleObject" Target="../embeddings/oleObject20.bin"/><Relationship Id="rId66" Type="http://schemas.openxmlformats.org/officeDocument/2006/relationships/oleObject" Target="../embeddings/oleObject62.bin"/><Relationship Id="rId131" Type="http://schemas.openxmlformats.org/officeDocument/2006/relationships/oleObject" Target="../embeddings/oleObject127.bin"/><Relationship Id="rId327" Type="http://schemas.openxmlformats.org/officeDocument/2006/relationships/oleObject" Target="../embeddings/oleObject323.bin"/><Relationship Id="rId369" Type="http://schemas.openxmlformats.org/officeDocument/2006/relationships/oleObject" Target="../embeddings/oleObject365.bin"/><Relationship Id="rId534" Type="http://schemas.openxmlformats.org/officeDocument/2006/relationships/oleObject" Target="../embeddings/oleObject530.bin"/><Relationship Id="rId576" Type="http://schemas.openxmlformats.org/officeDocument/2006/relationships/oleObject" Target="../embeddings/oleObject572.bin"/><Relationship Id="rId173" Type="http://schemas.openxmlformats.org/officeDocument/2006/relationships/oleObject" Target="../embeddings/oleObject169.bin"/><Relationship Id="rId229" Type="http://schemas.openxmlformats.org/officeDocument/2006/relationships/oleObject" Target="../embeddings/oleObject225.bin"/><Relationship Id="rId380" Type="http://schemas.openxmlformats.org/officeDocument/2006/relationships/oleObject" Target="../embeddings/oleObject376.bin"/><Relationship Id="rId436" Type="http://schemas.openxmlformats.org/officeDocument/2006/relationships/oleObject" Target="../embeddings/oleObject432.bin"/><Relationship Id="rId601" Type="http://schemas.openxmlformats.org/officeDocument/2006/relationships/oleObject" Target="../embeddings/oleObject597.bin"/><Relationship Id="rId643" Type="http://schemas.openxmlformats.org/officeDocument/2006/relationships/oleObject" Target="../embeddings/oleObject639.bin"/><Relationship Id="rId240" Type="http://schemas.openxmlformats.org/officeDocument/2006/relationships/oleObject" Target="../embeddings/oleObject236.bin"/><Relationship Id="rId478" Type="http://schemas.openxmlformats.org/officeDocument/2006/relationships/oleObject" Target="../embeddings/oleObject474.bin"/><Relationship Id="rId35" Type="http://schemas.openxmlformats.org/officeDocument/2006/relationships/oleObject" Target="../embeddings/oleObject31.bin"/><Relationship Id="rId77" Type="http://schemas.openxmlformats.org/officeDocument/2006/relationships/oleObject" Target="../embeddings/oleObject73.bin"/><Relationship Id="rId100" Type="http://schemas.openxmlformats.org/officeDocument/2006/relationships/oleObject" Target="../embeddings/oleObject96.bin"/><Relationship Id="rId282" Type="http://schemas.openxmlformats.org/officeDocument/2006/relationships/oleObject" Target="../embeddings/oleObject278.bin"/><Relationship Id="rId338" Type="http://schemas.openxmlformats.org/officeDocument/2006/relationships/oleObject" Target="../embeddings/oleObject334.bin"/><Relationship Id="rId503" Type="http://schemas.openxmlformats.org/officeDocument/2006/relationships/oleObject" Target="../embeddings/oleObject499.bin"/><Relationship Id="rId545" Type="http://schemas.openxmlformats.org/officeDocument/2006/relationships/oleObject" Target="../embeddings/oleObject541.bin"/><Relationship Id="rId587" Type="http://schemas.openxmlformats.org/officeDocument/2006/relationships/oleObject" Target="../embeddings/oleObject583.bin"/><Relationship Id="rId8" Type="http://schemas.openxmlformats.org/officeDocument/2006/relationships/oleObject" Target="../embeddings/oleObject4.bin"/><Relationship Id="rId142" Type="http://schemas.openxmlformats.org/officeDocument/2006/relationships/oleObject" Target="../embeddings/oleObject138.bin"/><Relationship Id="rId184" Type="http://schemas.openxmlformats.org/officeDocument/2006/relationships/oleObject" Target="../embeddings/oleObject180.bin"/><Relationship Id="rId391" Type="http://schemas.openxmlformats.org/officeDocument/2006/relationships/oleObject" Target="../embeddings/oleObject387.bin"/><Relationship Id="rId405" Type="http://schemas.openxmlformats.org/officeDocument/2006/relationships/oleObject" Target="../embeddings/oleObject401.bin"/><Relationship Id="rId447" Type="http://schemas.openxmlformats.org/officeDocument/2006/relationships/oleObject" Target="../embeddings/oleObject443.bin"/><Relationship Id="rId612" Type="http://schemas.openxmlformats.org/officeDocument/2006/relationships/oleObject" Target="../embeddings/oleObject608.bin"/><Relationship Id="rId251" Type="http://schemas.openxmlformats.org/officeDocument/2006/relationships/oleObject" Target="../embeddings/oleObject247.bin"/><Relationship Id="rId489" Type="http://schemas.openxmlformats.org/officeDocument/2006/relationships/oleObject" Target="../embeddings/oleObject485.bin"/><Relationship Id="rId46" Type="http://schemas.openxmlformats.org/officeDocument/2006/relationships/oleObject" Target="../embeddings/oleObject42.bin"/><Relationship Id="rId293" Type="http://schemas.openxmlformats.org/officeDocument/2006/relationships/oleObject" Target="../embeddings/oleObject289.bin"/><Relationship Id="rId307" Type="http://schemas.openxmlformats.org/officeDocument/2006/relationships/oleObject" Target="../embeddings/oleObject303.bin"/><Relationship Id="rId349" Type="http://schemas.openxmlformats.org/officeDocument/2006/relationships/oleObject" Target="../embeddings/oleObject345.bin"/><Relationship Id="rId514" Type="http://schemas.openxmlformats.org/officeDocument/2006/relationships/oleObject" Target="../embeddings/oleObject510.bin"/><Relationship Id="rId556" Type="http://schemas.openxmlformats.org/officeDocument/2006/relationships/oleObject" Target="../embeddings/oleObject552.bin"/><Relationship Id="rId88" Type="http://schemas.openxmlformats.org/officeDocument/2006/relationships/oleObject" Target="../embeddings/oleObject84.bin"/><Relationship Id="rId111" Type="http://schemas.openxmlformats.org/officeDocument/2006/relationships/oleObject" Target="../embeddings/oleObject107.bin"/><Relationship Id="rId153" Type="http://schemas.openxmlformats.org/officeDocument/2006/relationships/oleObject" Target="../embeddings/oleObject149.bin"/><Relationship Id="rId195" Type="http://schemas.openxmlformats.org/officeDocument/2006/relationships/oleObject" Target="../embeddings/oleObject191.bin"/><Relationship Id="rId209" Type="http://schemas.openxmlformats.org/officeDocument/2006/relationships/oleObject" Target="../embeddings/oleObject205.bin"/><Relationship Id="rId360" Type="http://schemas.openxmlformats.org/officeDocument/2006/relationships/oleObject" Target="../embeddings/oleObject356.bin"/><Relationship Id="rId416" Type="http://schemas.openxmlformats.org/officeDocument/2006/relationships/oleObject" Target="../embeddings/oleObject412.bin"/><Relationship Id="rId598" Type="http://schemas.openxmlformats.org/officeDocument/2006/relationships/oleObject" Target="../embeddings/oleObject594.bin"/><Relationship Id="rId220" Type="http://schemas.openxmlformats.org/officeDocument/2006/relationships/oleObject" Target="../embeddings/oleObject216.bin"/><Relationship Id="rId458" Type="http://schemas.openxmlformats.org/officeDocument/2006/relationships/oleObject" Target="../embeddings/oleObject454.bin"/><Relationship Id="rId623" Type="http://schemas.openxmlformats.org/officeDocument/2006/relationships/oleObject" Target="../embeddings/oleObject619.bin"/><Relationship Id="rId15" Type="http://schemas.openxmlformats.org/officeDocument/2006/relationships/oleObject" Target="../embeddings/oleObject11.bin"/><Relationship Id="rId57" Type="http://schemas.openxmlformats.org/officeDocument/2006/relationships/oleObject" Target="../embeddings/oleObject53.bin"/><Relationship Id="rId262" Type="http://schemas.openxmlformats.org/officeDocument/2006/relationships/oleObject" Target="../embeddings/oleObject258.bin"/><Relationship Id="rId318" Type="http://schemas.openxmlformats.org/officeDocument/2006/relationships/oleObject" Target="../embeddings/oleObject314.bin"/><Relationship Id="rId525" Type="http://schemas.openxmlformats.org/officeDocument/2006/relationships/oleObject" Target="../embeddings/oleObject521.bin"/><Relationship Id="rId567" Type="http://schemas.openxmlformats.org/officeDocument/2006/relationships/oleObject" Target="../embeddings/oleObject563.bin"/><Relationship Id="rId99" Type="http://schemas.openxmlformats.org/officeDocument/2006/relationships/oleObject" Target="../embeddings/oleObject95.bin"/><Relationship Id="rId122" Type="http://schemas.openxmlformats.org/officeDocument/2006/relationships/oleObject" Target="../embeddings/oleObject118.bin"/><Relationship Id="rId164" Type="http://schemas.openxmlformats.org/officeDocument/2006/relationships/oleObject" Target="../embeddings/oleObject160.bin"/><Relationship Id="rId371" Type="http://schemas.openxmlformats.org/officeDocument/2006/relationships/oleObject" Target="../embeddings/oleObject367.bin"/><Relationship Id="rId427" Type="http://schemas.openxmlformats.org/officeDocument/2006/relationships/oleObject" Target="../embeddings/oleObject423.bin"/><Relationship Id="rId469" Type="http://schemas.openxmlformats.org/officeDocument/2006/relationships/oleObject" Target="../embeddings/oleObject465.bin"/><Relationship Id="rId634" Type="http://schemas.openxmlformats.org/officeDocument/2006/relationships/oleObject" Target="../embeddings/oleObject630.bin"/><Relationship Id="rId26" Type="http://schemas.openxmlformats.org/officeDocument/2006/relationships/oleObject" Target="../embeddings/oleObject22.bin"/><Relationship Id="rId231" Type="http://schemas.openxmlformats.org/officeDocument/2006/relationships/oleObject" Target="../embeddings/oleObject227.bin"/><Relationship Id="rId273" Type="http://schemas.openxmlformats.org/officeDocument/2006/relationships/oleObject" Target="../embeddings/oleObject269.bin"/><Relationship Id="rId329" Type="http://schemas.openxmlformats.org/officeDocument/2006/relationships/oleObject" Target="../embeddings/oleObject325.bin"/><Relationship Id="rId480" Type="http://schemas.openxmlformats.org/officeDocument/2006/relationships/oleObject" Target="../embeddings/oleObject476.bin"/><Relationship Id="rId536" Type="http://schemas.openxmlformats.org/officeDocument/2006/relationships/oleObject" Target="../embeddings/oleObject532.bin"/><Relationship Id="rId68" Type="http://schemas.openxmlformats.org/officeDocument/2006/relationships/oleObject" Target="../embeddings/oleObject64.bin"/><Relationship Id="rId133" Type="http://schemas.openxmlformats.org/officeDocument/2006/relationships/oleObject" Target="../embeddings/oleObject129.bin"/><Relationship Id="rId175" Type="http://schemas.openxmlformats.org/officeDocument/2006/relationships/oleObject" Target="../embeddings/oleObject171.bin"/><Relationship Id="rId340" Type="http://schemas.openxmlformats.org/officeDocument/2006/relationships/oleObject" Target="../embeddings/oleObject336.bin"/><Relationship Id="rId578" Type="http://schemas.openxmlformats.org/officeDocument/2006/relationships/oleObject" Target="../embeddings/oleObject574.bin"/><Relationship Id="rId200" Type="http://schemas.openxmlformats.org/officeDocument/2006/relationships/oleObject" Target="../embeddings/oleObject196.bin"/><Relationship Id="rId382" Type="http://schemas.openxmlformats.org/officeDocument/2006/relationships/oleObject" Target="../embeddings/oleObject378.bin"/><Relationship Id="rId438" Type="http://schemas.openxmlformats.org/officeDocument/2006/relationships/oleObject" Target="../embeddings/oleObject434.bin"/><Relationship Id="rId603" Type="http://schemas.openxmlformats.org/officeDocument/2006/relationships/oleObject" Target="../embeddings/oleObject599.bin"/><Relationship Id="rId242" Type="http://schemas.openxmlformats.org/officeDocument/2006/relationships/oleObject" Target="../embeddings/oleObject238.bin"/><Relationship Id="rId284" Type="http://schemas.openxmlformats.org/officeDocument/2006/relationships/oleObject" Target="../embeddings/oleObject280.bin"/><Relationship Id="rId491" Type="http://schemas.openxmlformats.org/officeDocument/2006/relationships/oleObject" Target="../embeddings/oleObject487.bin"/><Relationship Id="rId505" Type="http://schemas.openxmlformats.org/officeDocument/2006/relationships/oleObject" Target="../embeddings/oleObject501.bin"/><Relationship Id="rId37" Type="http://schemas.openxmlformats.org/officeDocument/2006/relationships/oleObject" Target="../embeddings/oleObject33.bin"/><Relationship Id="rId79" Type="http://schemas.openxmlformats.org/officeDocument/2006/relationships/oleObject" Target="../embeddings/oleObject75.bin"/><Relationship Id="rId102" Type="http://schemas.openxmlformats.org/officeDocument/2006/relationships/oleObject" Target="../embeddings/oleObject98.bin"/><Relationship Id="rId144" Type="http://schemas.openxmlformats.org/officeDocument/2006/relationships/oleObject" Target="../embeddings/oleObject140.bin"/><Relationship Id="rId547" Type="http://schemas.openxmlformats.org/officeDocument/2006/relationships/oleObject" Target="../embeddings/oleObject543.bin"/><Relationship Id="rId589" Type="http://schemas.openxmlformats.org/officeDocument/2006/relationships/oleObject" Target="../embeddings/oleObject585.bin"/><Relationship Id="rId90" Type="http://schemas.openxmlformats.org/officeDocument/2006/relationships/oleObject" Target="../embeddings/oleObject86.bin"/><Relationship Id="rId186" Type="http://schemas.openxmlformats.org/officeDocument/2006/relationships/oleObject" Target="../embeddings/oleObject182.bin"/><Relationship Id="rId351" Type="http://schemas.openxmlformats.org/officeDocument/2006/relationships/oleObject" Target="../embeddings/oleObject347.bin"/><Relationship Id="rId393" Type="http://schemas.openxmlformats.org/officeDocument/2006/relationships/oleObject" Target="../embeddings/oleObject389.bin"/><Relationship Id="rId407" Type="http://schemas.openxmlformats.org/officeDocument/2006/relationships/oleObject" Target="../embeddings/oleObject403.bin"/><Relationship Id="rId449" Type="http://schemas.openxmlformats.org/officeDocument/2006/relationships/oleObject" Target="../embeddings/oleObject445.bin"/><Relationship Id="rId614" Type="http://schemas.openxmlformats.org/officeDocument/2006/relationships/oleObject" Target="../embeddings/oleObject610.bin"/><Relationship Id="rId211" Type="http://schemas.openxmlformats.org/officeDocument/2006/relationships/oleObject" Target="../embeddings/oleObject207.bin"/><Relationship Id="rId253" Type="http://schemas.openxmlformats.org/officeDocument/2006/relationships/oleObject" Target="../embeddings/oleObject249.bin"/><Relationship Id="rId295" Type="http://schemas.openxmlformats.org/officeDocument/2006/relationships/oleObject" Target="../embeddings/oleObject291.bin"/><Relationship Id="rId309" Type="http://schemas.openxmlformats.org/officeDocument/2006/relationships/oleObject" Target="../embeddings/oleObject305.bin"/><Relationship Id="rId460" Type="http://schemas.openxmlformats.org/officeDocument/2006/relationships/oleObject" Target="../embeddings/oleObject456.bin"/><Relationship Id="rId516" Type="http://schemas.openxmlformats.org/officeDocument/2006/relationships/oleObject" Target="../embeddings/oleObject512.bin"/><Relationship Id="rId48" Type="http://schemas.openxmlformats.org/officeDocument/2006/relationships/oleObject" Target="../embeddings/oleObject44.bin"/><Relationship Id="rId113" Type="http://schemas.openxmlformats.org/officeDocument/2006/relationships/oleObject" Target="../embeddings/oleObject109.bin"/><Relationship Id="rId320" Type="http://schemas.openxmlformats.org/officeDocument/2006/relationships/oleObject" Target="../embeddings/oleObject316.bin"/><Relationship Id="rId558" Type="http://schemas.openxmlformats.org/officeDocument/2006/relationships/oleObject" Target="../embeddings/oleObject554.bin"/><Relationship Id="rId155" Type="http://schemas.openxmlformats.org/officeDocument/2006/relationships/oleObject" Target="../embeddings/oleObject151.bin"/><Relationship Id="rId197" Type="http://schemas.openxmlformats.org/officeDocument/2006/relationships/oleObject" Target="../embeddings/oleObject193.bin"/><Relationship Id="rId362" Type="http://schemas.openxmlformats.org/officeDocument/2006/relationships/oleObject" Target="../embeddings/oleObject358.bin"/><Relationship Id="rId418" Type="http://schemas.openxmlformats.org/officeDocument/2006/relationships/oleObject" Target="../embeddings/oleObject414.bin"/><Relationship Id="rId625" Type="http://schemas.openxmlformats.org/officeDocument/2006/relationships/oleObject" Target="../embeddings/oleObject621.bin"/><Relationship Id="rId222" Type="http://schemas.openxmlformats.org/officeDocument/2006/relationships/oleObject" Target="../embeddings/oleObject218.bin"/><Relationship Id="rId264" Type="http://schemas.openxmlformats.org/officeDocument/2006/relationships/oleObject" Target="../embeddings/oleObject260.bin"/><Relationship Id="rId471" Type="http://schemas.openxmlformats.org/officeDocument/2006/relationships/oleObject" Target="../embeddings/oleObject467.bin"/><Relationship Id="rId17" Type="http://schemas.openxmlformats.org/officeDocument/2006/relationships/oleObject" Target="../embeddings/oleObject13.bin"/><Relationship Id="rId59" Type="http://schemas.openxmlformats.org/officeDocument/2006/relationships/oleObject" Target="../embeddings/oleObject55.bin"/><Relationship Id="rId124" Type="http://schemas.openxmlformats.org/officeDocument/2006/relationships/oleObject" Target="../embeddings/oleObject120.bin"/><Relationship Id="rId527" Type="http://schemas.openxmlformats.org/officeDocument/2006/relationships/oleObject" Target="../embeddings/oleObject523.bin"/><Relationship Id="rId569" Type="http://schemas.openxmlformats.org/officeDocument/2006/relationships/oleObject" Target="../embeddings/oleObject565.bin"/><Relationship Id="rId70" Type="http://schemas.openxmlformats.org/officeDocument/2006/relationships/oleObject" Target="../embeddings/oleObject66.bin"/><Relationship Id="rId166" Type="http://schemas.openxmlformats.org/officeDocument/2006/relationships/oleObject" Target="../embeddings/oleObject162.bin"/><Relationship Id="rId331" Type="http://schemas.openxmlformats.org/officeDocument/2006/relationships/oleObject" Target="../embeddings/oleObject327.bin"/><Relationship Id="rId373" Type="http://schemas.openxmlformats.org/officeDocument/2006/relationships/oleObject" Target="../embeddings/oleObject369.bin"/><Relationship Id="rId429" Type="http://schemas.openxmlformats.org/officeDocument/2006/relationships/oleObject" Target="../embeddings/oleObject425.bin"/><Relationship Id="rId580" Type="http://schemas.openxmlformats.org/officeDocument/2006/relationships/oleObject" Target="../embeddings/oleObject576.bin"/><Relationship Id="rId636" Type="http://schemas.openxmlformats.org/officeDocument/2006/relationships/oleObject" Target="../embeddings/oleObject632.bin"/><Relationship Id="rId1" Type="http://schemas.openxmlformats.org/officeDocument/2006/relationships/printerSettings" Target="../printerSettings/printerSettings2.bin"/><Relationship Id="rId233" Type="http://schemas.openxmlformats.org/officeDocument/2006/relationships/oleObject" Target="../embeddings/oleObject229.bin"/><Relationship Id="rId440" Type="http://schemas.openxmlformats.org/officeDocument/2006/relationships/oleObject" Target="../embeddings/oleObject436.bin"/><Relationship Id="rId28" Type="http://schemas.openxmlformats.org/officeDocument/2006/relationships/oleObject" Target="../embeddings/oleObject24.bin"/><Relationship Id="rId275" Type="http://schemas.openxmlformats.org/officeDocument/2006/relationships/oleObject" Target="../embeddings/oleObject271.bin"/><Relationship Id="rId300" Type="http://schemas.openxmlformats.org/officeDocument/2006/relationships/oleObject" Target="../embeddings/oleObject296.bin"/><Relationship Id="rId482" Type="http://schemas.openxmlformats.org/officeDocument/2006/relationships/oleObject" Target="../embeddings/oleObject478.bin"/><Relationship Id="rId538" Type="http://schemas.openxmlformats.org/officeDocument/2006/relationships/oleObject" Target="../embeddings/oleObject534.bin"/><Relationship Id="rId81" Type="http://schemas.openxmlformats.org/officeDocument/2006/relationships/oleObject" Target="../embeddings/oleObject77.bin"/><Relationship Id="rId135" Type="http://schemas.openxmlformats.org/officeDocument/2006/relationships/oleObject" Target="../embeddings/oleObject131.bin"/><Relationship Id="rId177" Type="http://schemas.openxmlformats.org/officeDocument/2006/relationships/oleObject" Target="../embeddings/oleObject173.bin"/><Relationship Id="rId342" Type="http://schemas.openxmlformats.org/officeDocument/2006/relationships/oleObject" Target="../embeddings/oleObject338.bin"/><Relationship Id="rId384" Type="http://schemas.openxmlformats.org/officeDocument/2006/relationships/oleObject" Target="../embeddings/oleObject380.bin"/><Relationship Id="rId591" Type="http://schemas.openxmlformats.org/officeDocument/2006/relationships/oleObject" Target="../embeddings/oleObject587.bin"/><Relationship Id="rId605" Type="http://schemas.openxmlformats.org/officeDocument/2006/relationships/oleObject" Target="../embeddings/oleObject601.bin"/><Relationship Id="rId202" Type="http://schemas.openxmlformats.org/officeDocument/2006/relationships/oleObject" Target="../embeddings/oleObject198.bin"/><Relationship Id="rId244" Type="http://schemas.openxmlformats.org/officeDocument/2006/relationships/oleObject" Target="../embeddings/oleObject240.bin"/><Relationship Id="rId39" Type="http://schemas.openxmlformats.org/officeDocument/2006/relationships/oleObject" Target="../embeddings/oleObject35.bin"/><Relationship Id="rId286" Type="http://schemas.openxmlformats.org/officeDocument/2006/relationships/oleObject" Target="../embeddings/oleObject282.bin"/><Relationship Id="rId451" Type="http://schemas.openxmlformats.org/officeDocument/2006/relationships/oleObject" Target="../embeddings/oleObject447.bin"/><Relationship Id="rId493" Type="http://schemas.openxmlformats.org/officeDocument/2006/relationships/oleObject" Target="../embeddings/oleObject489.bin"/><Relationship Id="rId507" Type="http://schemas.openxmlformats.org/officeDocument/2006/relationships/oleObject" Target="../embeddings/oleObject503.bin"/><Relationship Id="rId549" Type="http://schemas.openxmlformats.org/officeDocument/2006/relationships/oleObject" Target="../embeddings/oleObject545.bin"/><Relationship Id="rId50" Type="http://schemas.openxmlformats.org/officeDocument/2006/relationships/oleObject" Target="../embeddings/oleObject46.bin"/><Relationship Id="rId104" Type="http://schemas.openxmlformats.org/officeDocument/2006/relationships/oleObject" Target="../embeddings/oleObject100.bin"/><Relationship Id="rId146" Type="http://schemas.openxmlformats.org/officeDocument/2006/relationships/oleObject" Target="../embeddings/oleObject142.bin"/><Relationship Id="rId188" Type="http://schemas.openxmlformats.org/officeDocument/2006/relationships/oleObject" Target="../embeddings/oleObject184.bin"/><Relationship Id="rId311" Type="http://schemas.openxmlformats.org/officeDocument/2006/relationships/oleObject" Target="../embeddings/oleObject307.bin"/><Relationship Id="rId353" Type="http://schemas.openxmlformats.org/officeDocument/2006/relationships/oleObject" Target="../embeddings/oleObject349.bin"/><Relationship Id="rId395" Type="http://schemas.openxmlformats.org/officeDocument/2006/relationships/oleObject" Target="../embeddings/oleObject391.bin"/><Relationship Id="rId409" Type="http://schemas.openxmlformats.org/officeDocument/2006/relationships/oleObject" Target="../embeddings/oleObject405.bin"/><Relationship Id="rId560" Type="http://schemas.openxmlformats.org/officeDocument/2006/relationships/oleObject" Target="../embeddings/oleObject556.bin"/><Relationship Id="rId92" Type="http://schemas.openxmlformats.org/officeDocument/2006/relationships/oleObject" Target="../embeddings/oleObject88.bin"/><Relationship Id="rId213" Type="http://schemas.openxmlformats.org/officeDocument/2006/relationships/oleObject" Target="../embeddings/oleObject209.bin"/><Relationship Id="rId420" Type="http://schemas.openxmlformats.org/officeDocument/2006/relationships/oleObject" Target="../embeddings/oleObject416.bin"/><Relationship Id="rId616" Type="http://schemas.openxmlformats.org/officeDocument/2006/relationships/oleObject" Target="../embeddings/oleObject612.bin"/><Relationship Id="rId255" Type="http://schemas.openxmlformats.org/officeDocument/2006/relationships/oleObject" Target="../embeddings/oleObject251.bin"/><Relationship Id="rId297" Type="http://schemas.openxmlformats.org/officeDocument/2006/relationships/oleObject" Target="../embeddings/oleObject293.bin"/><Relationship Id="rId462" Type="http://schemas.openxmlformats.org/officeDocument/2006/relationships/oleObject" Target="../embeddings/oleObject458.bin"/><Relationship Id="rId518" Type="http://schemas.openxmlformats.org/officeDocument/2006/relationships/oleObject" Target="../embeddings/oleObject514.bin"/><Relationship Id="rId115" Type="http://schemas.openxmlformats.org/officeDocument/2006/relationships/oleObject" Target="../embeddings/oleObject111.bin"/><Relationship Id="rId157" Type="http://schemas.openxmlformats.org/officeDocument/2006/relationships/oleObject" Target="../embeddings/oleObject153.bin"/><Relationship Id="rId322" Type="http://schemas.openxmlformats.org/officeDocument/2006/relationships/oleObject" Target="../embeddings/oleObject318.bin"/><Relationship Id="rId364" Type="http://schemas.openxmlformats.org/officeDocument/2006/relationships/oleObject" Target="../embeddings/oleObject360.bin"/><Relationship Id="rId61" Type="http://schemas.openxmlformats.org/officeDocument/2006/relationships/oleObject" Target="../embeddings/oleObject57.bin"/><Relationship Id="rId199" Type="http://schemas.openxmlformats.org/officeDocument/2006/relationships/oleObject" Target="../embeddings/oleObject195.bin"/><Relationship Id="rId571" Type="http://schemas.openxmlformats.org/officeDocument/2006/relationships/oleObject" Target="../embeddings/oleObject567.bin"/><Relationship Id="rId627" Type="http://schemas.openxmlformats.org/officeDocument/2006/relationships/oleObject" Target="../embeddings/oleObject623.bin"/><Relationship Id="rId19" Type="http://schemas.openxmlformats.org/officeDocument/2006/relationships/oleObject" Target="../embeddings/oleObject15.bin"/><Relationship Id="rId224" Type="http://schemas.openxmlformats.org/officeDocument/2006/relationships/oleObject" Target="../embeddings/oleObject220.bin"/><Relationship Id="rId266" Type="http://schemas.openxmlformats.org/officeDocument/2006/relationships/oleObject" Target="../embeddings/oleObject262.bin"/><Relationship Id="rId431" Type="http://schemas.openxmlformats.org/officeDocument/2006/relationships/oleObject" Target="../embeddings/oleObject427.bin"/><Relationship Id="rId473" Type="http://schemas.openxmlformats.org/officeDocument/2006/relationships/oleObject" Target="../embeddings/oleObject469.bin"/><Relationship Id="rId529" Type="http://schemas.openxmlformats.org/officeDocument/2006/relationships/oleObject" Target="../embeddings/oleObject525.bin"/><Relationship Id="rId30" Type="http://schemas.openxmlformats.org/officeDocument/2006/relationships/oleObject" Target="../embeddings/oleObject26.bin"/><Relationship Id="rId126" Type="http://schemas.openxmlformats.org/officeDocument/2006/relationships/oleObject" Target="../embeddings/oleObject122.bin"/><Relationship Id="rId168" Type="http://schemas.openxmlformats.org/officeDocument/2006/relationships/oleObject" Target="../embeddings/oleObject164.bin"/><Relationship Id="rId333" Type="http://schemas.openxmlformats.org/officeDocument/2006/relationships/oleObject" Target="../embeddings/oleObject329.bin"/><Relationship Id="rId540" Type="http://schemas.openxmlformats.org/officeDocument/2006/relationships/oleObject" Target="../embeddings/oleObject536.bin"/><Relationship Id="rId72" Type="http://schemas.openxmlformats.org/officeDocument/2006/relationships/oleObject" Target="../embeddings/oleObject68.bin"/><Relationship Id="rId375" Type="http://schemas.openxmlformats.org/officeDocument/2006/relationships/oleObject" Target="../embeddings/oleObject371.bin"/><Relationship Id="rId582" Type="http://schemas.openxmlformats.org/officeDocument/2006/relationships/oleObject" Target="../embeddings/oleObject578.bin"/><Relationship Id="rId638" Type="http://schemas.openxmlformats.org/officeDocument/2006/relationships/oleObject" Target="../embeddings/oleObject634.bin"/><Relationship Id="rId3" Type="http://schemas.openxmlformats.org/officeDocument/2006/relationships/vmlDrawing" Target="../drawings/vmlDrawing1.vml"/><Relationship Id="rId235" Type="http://schemas.openxmlformats.org/officeDocument/2006/relationships/oleObject" Target="../embeddings/oleObject231.bin"/><Relationship Id="rId277" Type="http://schemas.openxmlformats.org/officeDocument/2006/relationships/oleObject" Target="../embeddings/oleObject273.bin"/><Relationship Id="rId400" Type="http://schemas.openxmlformats.org/officeDocument/2006/relationships/oleObject" Target="../embeddings/oleObject396.bin"/><Relationship Id="rId442" Type="http://schemas.openxmlformats.org/officeDocument/2006/relationships/oleObject" Target="../embeddings/oleObject438.bin"/><Relationship Id="rId484" Type="http://schemas.openxmlformats.org/officeDocument/2006/relationships/oleObject" Target="../embeddings/oleObject480.bin"/><Relationship Id="rId137" Type="http://schemas.openxmlformats.org/officeDocument/2006/relationships/oleObject" Target="../embeddings/oleObject133.bin"/><Relationship Id="rId302" Type="http://schemas.openxmlformats.org/officeDocument/2006/relationships/oleObject" Target="../embeddings/oleObject298.bin"/><Relationship Id="rId344" Type="http://schemas.openxmlformats.org/officeDocument/2006/relationships/oleObject" Target="../embeddings/oleObject340.bin"/><Relationship Id="rId41" Type="http://schemas.openxmlformats.org/officeDocument/2006/relationships/oleObject" Target="../embeddings/oleObject37.bin"/><Relationship Id="rId83" Type="http://schemas.openxmlformats.org/officeDocument/2006/relationships/oleObject" Target="../embeddings/oleObject79.bin"/><Relationship Id="rId179" Type="http://schemas.openxmlformats.org/officeDocument/2006/relationships/oleObject" Target="../embeddings/oleObject175.bin"/><Relationship Id="rId386" Type="http://schemas.openxmlformats.org/officeDocument/2006/relationships/oleObject" Target="../embeddings/oleObject382.bin"/><Relationship Id="rId551" Type="http://schemas.openxmlformats.org/officeDocument/2006/relationships/oleObject" Target="../embeddings/oleObject547.bin"/><Relationship Id="rId593" Type="http://schemas.openxmlformats.org/officeDocument/2006/relationships/oleObject" Target="../embeddings/oleObject589.bin"/><Relationship Id="rId607" Type="http://schemas.openxmlformats.org/officeDocument/2006/relationships/oleObject" Target="../embeddings/oleObject603.bin"/><Relationship Id="rId190" Type="http://schemas.openxmlformats.org/officeDocument/2006/relationships/oleObject" Target="../embeddings/oleObject186.bin"/><Relationship Id="rId204" Type="http://schemas.openxmlformats.org/officeDocument/2006/relationships/oleObject" Target="../embeddings/oleObject200.bin"/><Relationship Id="rId246" Type="http://schemas.openxmlformats.org/officeDocument/2006/relationships/oleObject" Target="../embeddings/oleObject242.bin"/><Relationship Id="rId288" Type="http://schemas.openxmlformats.org/officeDocument/2006/relationships/oleObject" Target="../embeddings/oleObject284.bin"/><Relationship Id="rId411" Type="http://schemas.openxmlformats.org/officeDocument/2006/relationships/oleObject" Target="../embeddings/oleObject407.bin"/><Relationship Id="rId453" Type="http://schemas.openxmlformats.org/officeDocument/2006/relationships/oleObject" Target="../embeddings/oleObject449.bin"/><Relationship Id="rId509" Type="http://schemas.openxmlformats.org/officeDocument/2006/relationships/oleObject" Target="../embeddings/oleObject505.bin"/><Relationship Id="rId106" Type="http://schemas.openxmlformats.org/officeDocument/2006/relationships/oleObject" Target="../embeddings/oleObject102.bin"/><Relationship Id="rId313" Type="http://schemas.openxmlformats.org/officeDocument/2006/relationships/oleObject" Target="../embeddings/oleObject309.bin"/><Relationship Id="rId495" Type="http://schemas.openxmlformats.org/officeDocument/2006/relationships/oleObject" Target="../embeddings/oleObject491.bin"/><Relationship Id="rId10" Type="http://schemas.openxmlformats.org/officeDocument/2006/relationships/oleObject" Target="../embeddings/oleObject6.bin"/><Relationship Id="rId52" Type="http://schemas.openxmlformats.org/officeDocument/2006/relationships/oleObject" Target="../embeddings/oleObject48.bin"/><Relationship Id="rId94" Type="http://schemas.openxmlformats.org/officeDocument/2006/relationships/oleObject" Target="../embeddings/oleObject90.bin"/><Relationship Id="rId148" Type="http://schemas.openxmlformats.org/officeDocument/2006/relationships/oleObject" Target="../embeddings/oleObject144.bin"/><Relationship Id="rId355" Type="http://schemas.openxmlformats.org/officeDocument/2006/relationships/oleObject" Target="../embeddings/oleObject351.bin"/><Relationship Id="rId397" Type="http://schemas.openxmlformats.org/officeDocument/2006/relationships/oleObject" Target="../embeddings/oleObject393.bin"/><Relationship Id="rId520" Type="http://schemas.openxmlformats.org/officeDocument/2006/relationships/oleObject" Target="../embeddings/oleObject516.bin"/><Relationship Id="rId562" Type="http://schemas.openxmlformats.org/officeDocument/2006/relationships/oleObject" Target="../embeddings/oleObject558.bin"/><Relationship Id="rId618" Type="http://schemas.openxmlformats.org/officeDocument/2006/relationships/oleObject" Target="../embeddings/oleObject614.bin"/><Relationship Id="rId215" Type="http://schemas.openxmlformats.org/officeDocument/2006/relationships/oleObject" Target="../embeddings/oleObject211.bin"/><Relationship Id="rId257" Type="http://schemas.openxmlformats.org/officeDocument/2006/relationships/oleObject" Target="../embeddings/oleObject253.bin"/><Relationship Id="rId422" Type="http://schemas.openxmlformats.org/officeDocument/2006/relationships/oleObject" Target="../embeddings/oleObject418.bin"/><Relationship Id="rId464" Type="http://schemas.openxmlformats.org/officeDocument/2006/relationships/oleObject" Target="../embeddings/oleObject460.bin"/><Relationship Id="rId299" Type="http://schemas.openxmlformats.org/officeDocument/2006/relationships/oleObject" Target="../embeddings/oleObject295.bin"/><Relationship Id="rId63" Type="http://schemas.openxmlformats.org/officeDocument/2006/relationships/oleObject" Target="../embeddings/oleObject59.bin"/><Relationship Id="rId159" Type="http://schemas.openxmlformats.org/officeDocument/2006/relationships/oleObject" Target="../embeddings/oleObject155.bin"/><Relationship Id="rId366" Type="http://schemas.openxmlformats.org/officeDocument/2006/relationships/oleObject" Target="../embeddings/oleObject362.bin"/><Relationship Id="rId573" Type="http://schemas.openxmlformats.org/officeDocument/2006/relationships/oleObject" Target="../embeddings/oleObject569.bin"/><Relationship Id="rId226" Type="http://schemas.openxmlformats.org/officeDocument/2006/relationships/oleObject" Target="../embeddings/oleObject222.bin"/><Relationship Id="rId433" Type="http://schemas.openxmlformats.org/officeDocument/2006/relationships/oleObject" Target="../embeddings/oleObject429.bin"/><Relationship Id="rId640" Type="http://schemas.openxmlformats.org/officeDocument/2006/relationships/oleObject" Target="../embeddings/oleObject636.bin"/><Relationship Id="rId74" Type="http://schemas.openxmlformats.org/officeDocument/2006/relationships/oleObject" Target="../embeddings/oleObject70.bin"/><Relationship Id="rId377" Type="http://schemas.openxmlformats.org/officeDocument/2006/relationships/oleObject" Target="../embeddings/oleObject373.bin"/><Relationship Id="rId500" Type="http://schemas.openxmlformats.org/officeDocument/2006/relationships/oleObject" Target="../embeddings/oleObject496.bin"/><Relationship Id="rId584" Type="http://schemas.openxmlformats.org/officeDocument/2006/relationships/oleObject" Target="../embeddings/oleObject580.bin"/><Relationship Id="rId5" Type="http://schemas.openxmlformats.org/officeDocument/2006/relationships/image" Target="../media/image3.emf"/><Relationship Id="rId237" Type="http://schemas.openxmlformats.org/officeDocument/2006/relationships/oleObject" Target="../embeddings/oleObject233.bin"/><Relationship Id="rId444" Type="http://schemas.openxmlformats.org/officeDocument/2006/relationships/oleObject" Target="../embeddings/oleObject440.bin"/><Relationship Id="rId290" Type="http://schemas.openxmlformats.org/officeDocument/2006/relationships/oleObject" Target="../embeddings/oleObject286.bin"/><Relationship Id="rId304" Type="http://schemas.openxmlformats.org/officeDocument/2006/relationships/oleObject" Target="../embeddings/oleObject300.bin"/><Relationship Id="rId388" Type="http://schemas.openxmlformats.org/officeDocument/2006/relationships/oleObject" Target="../embeddings/oleObject384.bin"/><Relationship Id="rId511" Type="http://schemas.openxmlformats.org/officeDocument/2006/relationships/oleObject" Target="../embeddings/oleObject507.bin"/><Relationship Id="rId609" Type="http://schemas.openxmlformats.org/officeDocument/2006/relationships/oleObject" Target="../embeddings/oleObject605.bin"/><Relationship Id="rId85" Type="http://schemas.openxmlformats.org/officeDocument/2006/relationships/oleObject" Target="../embeddings/oleObject81.bin"/><Relationship Id="rId150" Type="http://schemas.openxmlformats.org/officeDocument/2006/relationships/oleObject" Target="../embeddings/oleObject146.bin"/><Relationship Id="rId595" Type="http://schemas.openxmlformats.org/officeDocument/2006/relationships/oleObject" Target="../embeddings/oleObject591.bin"/><Relationship Id="rId248" Type="http://schemas.openxmlformats.org/officeDocument/2006/relationships/oleObject" Target="../embeddings/oleObject244.bin"/><Relationship Id="rId455" Type="http://schemas.openxmlformats.org/officeDocument/2006/relationships/oleObject" Target="../embeddings/oleObject451.bin"/><Relationship Id="rId12" Type="http://schemas.openxmlformats.org/officeDocument/2006/relationships/oleObject" Target="../embeddings/oleObject8.bin"/><Relationship Id="rId108" Type="http://schemas.openxmlformats.org/officeDocument/2006/relationships/oleObject" Target="../embeddings/oleObject104.bin"/><Relationship Id="rId315" Type="http://schemas.openxmlformats.org/officeDocument/2006/relationships/oleObject" Target="../embeddings/oleObject311.bin"/><Relationship Id="rId522" Type="http://schemas.openxmlformats.org/officeDocument/2006/relationships/oleObject" Target="../embeddings/oleObject518.bin"/><Relationship Id="rId96" Type="http://schemas.openxmlformats.org/officeDocument/2006/relationships/oleObject" Target="../embeddings/oleObject92.bin"/><Relationship Id="rId161" Type="http://schemas.openxmlformats.org/officeDocument/2006/relationships/oleObject" Target="../embeddings/oleObject157.bin"/><Relationship Id="rId399" Type="http://schemas.openxmlformats.org/officeDocument/2006/relationships/oleObject" Target="../embeddings/oleObject395.bin"/><Relationship Id="rId259" Type="http://schemas.openxmlformats.org/officeDocument/2006/relationships/oleObject" Target="../embeddings/oleObject255.bin"/><Relationship Id="rId466" Type="http://schemas.openxmlformats.org/officeDocument/2006/relationships/oleObject" Target="../embeddings/oleObject462.bin"/><Relationship Id="rId23" Type="http://schemas.openxmlformats.org/officeDocument/2006/relationships/oleObject" Target="../embeddings/oleObject19.bin"/><Relationship Id="rId119" Type="http://schemas.openxmlformats.org/officeDocument/2006/relationships/oleObject" Target="../embeddings/oleObject115.bin"/><Relationship Id="rId326" Type="http://schemas.openxmlformats.org/officeDocument/2006/relationships/oleObject" Target="../embeddings/oleObject322.bin"/><Relationship Id="rId533" Type="http://schemas.openxmlformats.org/officeDocument/2006/relationships/oleObject" Target="../embeddings/oleObject529.bin"/><Relationship Id="rId172" Type="http://schemas.openxmlformats.org/officeDocument/2006/relationships/oleObject" Target="../embeddings/oleObject168.bin"/><Relationship Id="rId477" Type="http://schemas.openxmlformats.org/officeDocument/2006/relationships/oleObject" Target="../embeddings/oleObject473.bin"/><Relationship Id="rId600" Type="http://schemas.openxmlformats.org/officeDocument/2006/relationships/oleObject" Target="../embeddings/oleObject596.bin"/><Relationship Id="rId337" Type="http://schemas.openxmlformats.org/officeDocument/2006/relationships/oleObject" Target="../embeddings/oleObject333.bin"/><Relationship Id="rId34" Type="http://schemas.openxmlformats.org/officeDocument/2006/relationships/oleObject" Target="../embeddings/oleObject30.bin"/><Relationship Id="rId544" Type="http://schemas.openxmlformats.org/officeDocument/2006/relationships/oleObject" Target="../embeddings/oleObject540.bin"/><Relationship Id="rId183" Type="http://schemas.openxmlformats.org/officeDocument/2006/relationships/oleObject" Target="../embeddings/oleObject179.bin"/><Relationship Id="rId390" Type="http://schemas.openxmlformats.org/officeDocument/2006/relationships/oleObject" Target="../embeddings/oleObject386.bin"/><Relationship Id="rId404" Type="http://schemas.openxmlformats.org/officeDocument/2006/relationships/oleObject" Target="../embeddings/oleObject400.bin"/><Relationship Id="rId611" Type="http://schemas.openxmlformats.org/officeDocument/2006/relationships/oleObject" Target="../embeddings/oleObject607.bin"/><Relationship Id="rId250" Type="http://schemas.openxmlformats.org/officeDocument/2006/relationships/oleObject" Target="../embeddings/oleObject246.bin"/><Relationship Id="rId488" Type="http://schemas.openxmlformats.org/officeDocument/2006/relationships/oleObject" Target="../embeddings/oleObject484.bin"/><Relationship Id="rId45" Type="http://schemas.openxmlformats.org/officeDocument/2006/relationships/oleObject" Target="../embeddings/oleObject41.bin"/><Relationship Id="rId110" Type="http://schemas.openxmlformats.org/officeDocument/2006/relationships/oleObject" Target="../embeddings/oleObject106.bin"/><Relationship Id="rId348" Type="http://schemas.openxmlformats.org/officeDocument/2006/relationships/oleObject" Target="../embeddings/oleObject344.bin"/><Relationship Id="rId555" Type="http://schemas.openxmlformats.org/officeDocument/2006/relationships/oleObject" Target="../embeddings/oleObject551.bin"/><Relationship Id="rId194" Type="http://schemas.openxmlformats.org/officeDocument/2006/relationships/oleObject" Target="../embeddings/oleObject190.bin"/><Relationship Id="rId208" Type="http://schemas.openxmlformats.org/officeDocument/2006/relationships/oleObject" Target="../embeddings/oleObject204.bin"/><Relationship Id="rId415" Type="http://schemas.openxmlformats.org/officeDocument/2006/relationships/oleObject" Target="../embeddings/oleObject411.bin"/><Relationship Id="rId622" Type="http://schemas.openxmlformats.org/officeDocument/2006/relationships/oleObject" Target="../embeddings/oleObject618.bin"/><Relationship Id="rId261" Type="http://schemas.openxmlformats.org/officeDocument/2006/relationships/oleObject" Target="../embeddings/oleObject257.bin"/><Relationship Id="rId499" Type="http://schemas.openxmlformats.org/officeDocument/2006/relationships/oleObject" Target="../embeddings/oleObject495.bin"/><Relationship Id="rId56" Type="http://schemas.openxmlformats.org/officeDocument/2006/relationships/oleObject" Target="../embeddings/oleObject52.bin"/><Relationship Id="rId359" Type="http://schemas.openxmlformats.org/officeDocument/2006/relationships/oleObject" Target="../embeddings/oleObject355.bin"/><Relationship Id="rId566" Type="http://schemas.openxmlformats.org/officeDocument/2006/relationships/oleObject" Target="../embeddings/oleObject562.bin"/><Relationship Id="rId121" Type="http://schemas.openxmlformats.org/officeDocument/2006/relationships/oleObject" Target="../embeddings/oleObject117.bin"/><Relationship Id="rId219" Type="http://schemas.openxmlformats.org/officeDocument/2006/relationships/oleObject" Target="../embeddings/oleObject215.bin"/><Relationship Id="rId426" Type="http://schemas.openxmlformats.org/officeDocument/2006/relationships/oleObject" Target="../embeddings/oleObject422.bin"/><Relationship Id="rId633" Type="http://schemas.openxmlformats.org/officeDocument/2006/relationships/oleObject" Target="../embeddings/oleObject629.bin"/><Relationship Id="rId67" Type="http://schemas.openxmlformats.org/officeDocument/2006/relationships/oleObject" Target="../embeddings/oleObject63.bin"/><Relationship Id="rId272" Type="http://schemas.openxmlformats.org/officeDocument/2006/relationships/oleObject" Target="../embeddings/oleObject268.bin"/><Relationship Id="rId577" Type="http://schemas.openxmlformats.org/officeDocument/2006/relationships/oleObject" Target="../embeddings/oleObject573.bin"/><Relationship Id="rId132" Type="http://schemas.openxmlformats.org/officeDocument/2006/relationships/oleObject" Target="../embeddings/oleObject128.bin"/><Relationship Id="rId437" Type="http://schemas.openxmlformats.org/officeDocument/2006/relationships/oleObject" Target="../embeddings/oleObject433.bin"/><Relationship Id="rId644" Type="http://schemas.openxmlformats.org/officeDocument/2006/relationships/oleObject" Target="../embeddings/oleObject640.bin"/><Relationship Id="rId283" Type="http://schemas.openxmlformats.org/officeDocument/2006/relationships/oleObject" Target="../embeddings/oleObject279.bin"/><Relationship Id="rId490" Type="http://schemas.openxmlformats.org/officeDocument/2006/relationships/oleObject" Target="../embeddings/oleObject486.bin"/><Relationship Id="rId504" Type="http://schemas.openxmlformats.org/officeDocument/2006/relationships/oleObject" Target="../embeddings/oleObject500.bin"/><Relationship Id="rId78" Type="http://schemas.openxmlformats.org/officeDocument/2006/relationships/oleObject" Target="../embeddings/oleObject74.bin"/><Relationship Id="rId143" Type="http://schemas.openxmlformats.org/officeDocument/2006/relationships/oleObject" Target="../embeddings/oleObject139.bin"/><Relationship Id="rId350" Type="http://schemas.openxmlformats.org/officeDocument/2006/relationships/oleObject" Target="../embeddings/oleObject346.bin"/><Relationship Id="rId588" Type="http://schemas.openxmlformats.org/officeDocument/2006/relationships/oleObject" Target="../embeddings/oleObject584.bin"/><Relationship Id="rId9" Type="http://schemas.openxmlformats.org/officeDocument/2006/relationships/oleObject" Target="../embeddings/oleObject5.bin"/><Relationship Id="rId210" Type="http://schemas.openxmlformats.org/officeDocument/2006/relationships/oleObject" Target="../embeddings/oleObject206.bin"/><Relationship Id="rId448" Type="http://schemas.openxmlformats.org/officeDocument/2006/relationships/oleObject" Target="../embeddings/oleObject444.bin"/><Relationship Id="rId294" Type="http://schemas.openxmlformats.org/officeDocument/2006/relationships/oleObject" Target="../embeddings/oleObject290.bin"/><Relationship Id="rId308" Type="http://schemas.openxmlformats.org/officeDocument/2006/relationships/oleObject" Target="../embeddings/oleObject304.bin"/><Relationship Id="rId515" Type="http://schemas.openxmlformats.org/officeDocument/2006/relationships/oleObject" Target="../embeddings/oleObject51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405"/>
  <sheetViews>
    <sheetView workbookViewId="0">
      <selection activeCell="B18" sqref="B18"/>
    </sheetView>
  </sheetViews>
  <sheetFormatPr defaultColWidth="12.42578125" defaultRowHeight="15"/>
  <cols>
    <col min="1" max="1" width="6.28515625" style="46" customWidth="1"/>
    <col min="2" max="2" width="70.85546875" style="46" customWidth="1"/>
    <col min="3" max="3" width="6" style="46" customWidth="1"/>
    <col min="4" max="4" width="13.7109375" style="46" customWidth="1"/>
    <col min="5" max="5" width="16" style="46" customWidth="1"/>
    <col min="6" max="6" width="16.28515625" style="46" customWidth="1"/>
    <col min="7" max="7" width="14.140625" style="46" customWidth="1"/>
    <col min="8" max="8" width="9.85546875" style="46" customWidth="1"/>
    <col min="9" max="10" width="10.140625" style="46" customWidth="1"/>
    <col min="11" max="11" width="9.7109375" style="46" customWidth="1"/>
    <col min="12" max="12" width="10.42578125" style="46" customWidth="1"/>
    <col min="13" max="13" width="9.140625" style="46" customWidth="1"/>
    <col min="14" max="14" width="6.5703125" style="46" customWidth="1"/>
    <col min="15" max="15" width="13.7109375" style="46" customWidth="1"/>
    <col min="16" max="16" width="15" style="46" customWidth="1"/>
    <col min="17" max="256" width="12.42578125" style="46"/>
    <col min="257" max="257" width="6.28515625" style="46" customWidth="1"/>
    <col min="258" max="258" width="70.85546875" style="46" customWidth="1"/>
    <col min="259" max="259" width="6" style="46" customWidth="1"/>
    <col min="260" max="260" width="13.7109375" style="46" customWidth="1"/>
    <col min="261" max="261" width="16" style="46" customWidth="1"/>
    <col min="262" max="262" width="16.28515625" style="46" customWidth="1"/>
    <col min="263" max="263" width="14.140625" style="46" customWidth="1"/>
    <col min="264" max="264" width="9.85546875" style="46" customWidth="1"/>
    <col min="265" max="266" width="10.140625" style="46" customWidth="1"/>
    <col min="267" max="267" width="9.7109375" style="46" customWidth="1"/>
    <col min="268" max="268" width="10.42578125" style="46" customWidth="1"/>
    <col min="269" max="269" width="9.140625" style="46" customWidth="1"/>
    <col min="270" max="270" width="6.5703125" style="46" customWidth="1"/>
    <col min="271" max="271" width="13.7109375" style="46" customWidth="1"/>
    <col min="272" max="272" width="15" style="46" customWidth="1"/>
    <col min="273" max="512" width="12.42578125" style="46"/>
    <col min="513" max="513" width="6.28515625" style="46" customWidth="1"/>
    <col min="514" max="514" width="70.85546875" style="46" customWidth="1"/>
    <col min="515" max="515" width="6" style="46" customWidth="1"/>
    <col min="516" max="516" width="13.7109375" style="46" customWidth="1"/>
    <col min="517" max="517" width="16" style="46" customWidth="1"/>
    <col min="518" max="518" width="16.28515625" style="46" customWidth="1"/>
    <col min="519" max="519" width="14.140625" style="46" customWidth="1"/>
    <col min="520" max="520" width="9.85546875" style="46" customWidth="1"/>
    <col min="521" max="522" width="10.140625" style="46" customWidth="1"/>
    <col min="523" max="523" width="9.7109375" style="46" customWidth="1"/>
    <col min="524" max="524" width="10.42578125" style="46" customWidth="1"/>
    <col min="525" max="525" width="9.140625" style="46" customWidth="1"/>
    <col min="526" max="526" width="6.5703125" style="46" customWidth="1"/>
    <col min="527" max="527" width="13.7109375" style="46" customWidth="1"/>
    <col min="528" max="528" width="15" style="46" customWidth="1"/>
    <col min="529" max="768" width="12.42578125" style="46"/>
    <col min="769" max="769" width="6.28515625" style="46" customWidth="1"/>
    <col min="770" max="770" width="70.85546875" style="46" customWidth="1"/>
    <col min="771" max="771" width="6" style="46" customWidth="1"/>
    <col min="772" max="772" width="13.7109375" style="46" customWidth="1"/>
    <col min="773" max="773" width="16" style="46" customWidth="1"/>
    <col min="774" max="774" width="16.28515625" style="46" customWidth="1"/>
    <col min="775" max="775" width="14.140625" style="46" customWidth="1"/>
    <col min="776" max="776" width="9.85546875" style="46" customWidth="1"/>
    <col min="777" max="778" width="10.140625" style="46" customWidth="1"/>
    <col min="779" max="779" width="9.7109375" style="46" customWidth="1"/>
    <col min="780" max="780" width="10.42578125" style="46" customWidth="1"/>
    <col min="781" max="781" width="9.140625" style="46" customWidth="1"/>
    <col min="782" max="782" width="6.5703125" style="46" customWidth="1"/>
    <col min="783" max="783" width="13.7109375" style="46" customWidth="1"/>
    <col min="784" max="784" width="15" style="46" customWidth="1"/>
    <col min="785" max="1024" width="12.42578125" style="46"/>
    <col min="1025" max="1025" width="6.28515625" style="46" customWidth="1"/>
    <col min="1026" max="1026" width="70.85546875" style="46" customWidth="1"/>
    <col min="1027" max="1027" width="6" style="46" customWidth="1"/>
    <col min="1028" max="1028" width="13.7109375" style="46" customWidth="1"/>
    <col min="1029" max="1029" width="16" style="46" customWidth="1"/>
    <col min="1030" max="1030" width="16.28515625" style="46" customWidth="1"/>
    <col min="1031" max="1031" width="14.140625" style="46" customWidth="1"/>
    <col min="1032" max="1032" width="9.85546875" style="46" customWidth="1"/>
    <col min="1033" max="1034" width="10.140625" style="46" customWidth="1"/>
    <col min="1035" max="1035" width="9.7109375" style="46" customWidth="1"/>
    <col min="1036" max="1036" width="10.42578125" style="46" customWidth="1"/>
    <col min="1037" max="1037" width="9.140625" style="46" customWidth="1"/>
    <col min="1038" max="1038" width="6.5703125" style="46" customWidth="1"/>
    <col min="1039" max="1039" width="13.7109375" style="46" customWidth="1"/>
    <col min="1040" max="1040" width="15" style="46" customWidth="1"/>
    <col min="1041" max="1280" width="12.42578125" style="46"/>
    <col min="1281" max="1281" width="6.28515625" style="46" customWidth="1"/>
    <col min="1282" max="1282" width="70.85546875" style="46" customWidth="1"/>
    <col min="1283" max="1283" width="6" style="46" customWidth="1"/>
    <col min="1284" max="1284" width="13.7109375" style="46" customWidth="1"/>
    <col min="1285" max="1285" width="16" style="46" customWidth="1"/>
    <col min="1286" max="1286" width="16.28515625" style="46" customWidth="1"/>
    <col min="1287" max="1287" width="14.140625" style="46" customWidth="1"/>
    <col min="1288" max="1288" width="9.85546875" style="46" customWidth="1"/>
    <col min="1289" max="1290" width="10.140625" style="46" customWidth="1"/>
    <col min="1291" max="1291" width="9.7109375" style="46" customWidth="1"/>
    <col min="1292" max="1292" width="10.42578125" style="46" customWidth="1"/>
    <col min="1293" max="1293" width="9.140625" style="46" customWidth="1"/>
    <col min="1294" max="1294" width="6.5703125" style="46" customWidth="1"/>
    <col min="1295" max="1295" width="13.7109375" style="46" customWidth="1"/>
    <col min="1296" max="1296" width="15" style="46" customWidth="1"/>
    <col min="1297" max="1536" width="12.42578125" style="46"/>
    <col min="1537" max="1537" width="6.28515625" style="46" customWidth="1"/>
    <col min="1538" max="1538" width="70.85546875" style="46" customWidth="1"/>
    <col min="1539" max="1539" width="6" style="46" customWidth="1"/>
    <col min="1540" max="1540" width="13.7109375" style="46" customWidth="1"/>
    <col min="1541" max="1541" width="16" style="46" customWidth="1"/>
    <col min="1542" max="1542" width="16.28515625" style="46" customWidth="1"/>
    <col min="1543" max="1543" width="14.140625" style="46" customWidth="1"/>
    <col min="1544" max="1544" width="9.85546875" style="46" customWidth="1"/>
    <col min="1545" max="1546" width="10.140625" style="46" customWidth="1"/>
    <col min="1547" max="1547" width="9.7109375" style="46" customWidth="1"/>
    <col min="1548" max="1548" width="10.42578125" style="46" customWidth="1"/>
    <col min="1549" max="1549" width="9.140625" style="46" customWidth="1"/>
    <col min="1550" max="1550" width="6.5703125" style="46" customWidth="1"/>
    <col min="1551" max="1551" width="13.7109375" style="46" customWidth="1"/>
    <col min="1552" max="1552" width="15" style="46" customWidth="1"/>
    <col min="1553" max="1792" width="12.42578125" style="46"/>
    <col min="1793" max="1793" width="6.28515625" style="46" customWidth="1"/>
    <col min="1794" max="1794" width="70.85546875" style="46" customWidth="1"/>
    <col min="1795" max="1795" width="6" style="46" customWidth="1"/>
    <col min="1796" max="1796" width="13.7109375" style="46" customWidth="1"/>
    <col min="1797" max="1797" width="16" style="46" customWidth="1"/>
    <col min="1798" max="1798" width="16.28515625" style="46" customWidth="1"/>
    <col min="1799" max="1799" width="14.140625" style="46" customWidth="1"/>
    <col min="1800" max="1800" width="9.85546875" style="46" customWidth="1"/>
    <col min="1801" max="1802" width="10.140625" style="46" customWidth="1"/>
    <col min="1803" max="1803" width="9.7109375" style="46" customWidth="1"/>
    <col min="1804" max="1804" width="10.42578125" style="46" customWidth="1"/>
    <col min="1805" max="1805" width="9.140625" style="46" customWidth="1"/>
    <col min="1806" max="1806" width="6.5703125" style="46" customWidth="1"/>
    <col min="1807" max="1807" width="13.7109375" style="46" customWidth="1"/>
    <col min="1808" max="1808" width="15" style="46" customWidth="1"/>
    <col min="1809" max="2048" width="12.42578125" style="46"/>
    <col min="2049" max="2049" width="6.28515625" style="46" customWidth="1"/>
    <col min="2050" max="2050" width="70.85546875" style="46" customWidth="1"/>
    <col min="2051" max="2051" width="6" style="46" customWidth="1"/>
    <col min="2052" max="2052" width="13.7109375" style="46" customWidth="1"/>
    <col min="2053" max="2053" width="16" style="46" customWidth="1"/>
    <col min="2054" max="2054" width="16.28515625" style="46" customWidth="1"/>
    <col min="2055" max="2055" width="14.140625" style="46" customWidth="1"/>
    <col min="2056" max="2056" width="9.85546875" style="46" customWidth="1"/>
    <col min="2057" max="2058" width="10.140625" style="46" customWidth="1"/>
    <col min="2059" max="2059" width="9.7109375" style="46" customWidth="1"/>
    <col min="2060" max="2060" width="10.42578125" style="46" customWidth="1"/>
    <col min="2061" max="2061" width="9.140625" style="46" customWidth="1"/>
    <col min="2062" max="2062" width="6.5703125" style="46" customWidth="1"/>
    <col min="2063" max="2063" width="13.7109375" style="46" customWidth="1"/>
    <col min="2064" max="2064" width="15" style="46" customWidth="1"/>
    <col min="2065" max="2304" width="12.42578125" style="46"/>
    <col min="2305" max="2305" width="6.28515625" style="46" customWidth="1"/>
    <col min="2306" max="2306" width="70.85546875" style="46" customWidth="1"/>
    <col min="2307" max="2307" width="6" style="46" customWidth="1"/>
    <col min="2308" max="2308" width="13.7109375" style="46" customWidth="1"/>
    <col min="2309" max="2309" width="16" style="46" customWidth="1"/>
    <col min="2310" max="2310" width="16.28515625" style="46" customWidth="1"/>
    <col min="2311" max="2311" width="14.140625" style="46" customWidth="1"/>
    <col min="2312" max="2312" width="9.85546875" style="46" customWidth="1"/>
    <col min="2313" max="2314" width="10.140625" style="46" customWidth="1"/>
    <col min="2315" max="2315" width="9.7109375" style="46" customWidth="1"/>
    <col min="2316" max="2316" width="10.42578125" style="46" customWidth="1"/>
    <col min="2317" max="2317" width="9.140625" style="46" customWidth="1"/>
    <col min="2318" max="2318" width="6.5703125" style="46" customWidth="1"/>
    <col min="2319" max="2319" width="13.7109375" style="46" customWidth="1"/>
    <col min="2320" max="2320" width="15" style="46" customWidth="1"/>
    <col min="2321" max="2560" width="12.42578125" style="46"/>
    <col min="2561" max="2561" width="6.28515625" style="46" customWidth="1"/>
    <col min="2562" max="2562" width="70.85546875" style="46" customWidth="1"/>
    <col min="2563" max="2563" width="6" style="46" customWidth="1"/>
    <col min="2564" max="2564" width="13.7109375" style="46" customWidth="1"/>
    <col min="2565" max="2565" width="16" style="46" customWidth="1"/>
    <col min="2566" max="2566" width="16.28515625" style="46" customWidth="1"/>
    <col min="2567" max="2567" width="14.140625" style="46" customWidth="1"/>
    <col min="2568" max="2568" width="9.85546875" style="46" customWidth="1"/>
    <col min="2569" max="2570" width="10.140625" style="46" customWidth="1"/>
    <col min="2571" max="2571" width="9.7109375" style="46" customWidth="1"/>
    <col min="2572" max="2572" width="10.42578125" style="46" customWidth="1"/>
    <col min="2573" max="2573" width="9.140625" style="46" customWidth="1"/>
    <col min="2574" max="2574" width="6.5703125" style="46" customWidth="1"/>
    <col min="2575" max="2575" width="13.7109375" style="46" customWidth="1"/>
    <col min="2576" max="2576" width="15" style="46" customWidth="1"/>
    <col min="2577" max="2816" width="12.42578125" style="46"/>
    <col min="2817" max="2817" width="6.28515625" style="46" customWidth="1"/>
    <col min="2818" max="2818" width="70.85546875" style="46" customWidth="1"/>
    <col min="2819" max="2819" width="6" style="46" customWidth="1"/>
    <col min="2820" max="2820" width="13.7109375" style="46" customWidth="1"/>
    <col min="2821" max="2821" width="16" style="46" customWidth="1"/>
    <col min="2822" max="2822" width="16.28515625" style="46" customWidth="1"/>
    <col min="2823" max="2823" width="14.140625" style="46" customWidth="1"/>
    <col min="2824" max="2824" width="9.85546875" style="46" customWidth="1"/>
    <col min="2825" max="2826" width="10.140625" style="46" customWidth="1"/>
    <col min="2827" max="2827" width="9.7109375" style="46" customWidth="1"/>
    <col min="2828" max="2828" width="10.42578125" style="46" customWidth="1"/>
    <col min="2829" max="2829" width="9.140625" style="46" customWidth="1"/>
    <col min="2830" max="2830" width="6.5703125" style="46" customWidth="1"/>
    <col min="2831" max="2831" width="13.7109375" style="46" customWidth="1"/>
    <col min="2832" max="2832" width="15" style="46" customWidth="1"/>
    <col min="2833" max="3072" width="12.42578125" style="46"/>
    <col min="3073" max="3073" width="6.28515625" style="46" customWidth="1"/>
    <col min="3074" max="3074" width="70.85546875" style="46" customWidth="1"/>
    <col min="3075" max="3075" width="6" style="46" customWidth="1"/>
    <col min="3076" max="3076" width="13.7109375" style="46" customWidth="1"/>
    <col min="3077" max="3077" width="16" style="46" customWidth="1"/>
    <col min="3078" max="3078" width="16.28515625" style="46" customWidth="1"/>
    <col min="3079" max="3079" width="14.140625" style="46" customWidth="1"/>
    <col min="3080" max="3080" width="9.85546875" style="46" customWidth="1"/>
    <col min="3081" max="3082" width="10.140625" style="46" customWidth="1"/>
    <col min="3083" max="3083" width="9.7109375" style="46" customWidth="1"/>
    <col min="3084" max="3084" width="10.42578125" style="46" customWidth="1"/>
    <col min="3085" max="3085" width="9.140625" style="46" customWidth="1"/>
    <col min="3086" max="3086" width="6.5703125" style="46" customWidth="1"/>
    <col min="3087" max="3087" width="13.7109375" style="46" customWidth="1"/>
    <col min="3088" max="3088" width="15" style="46" customWidth="1"/>
    <col min="3089" max="3328" width="12.42578125" style="46"/>
    <col min="3329" max="3329" width="6.28515625" style="46" customWidth="1"/>
    <col min="3330" max="3330" width="70.85546875" style="46" customWidth="1"/>
    <col min="3331" max="3331" width="6" style="46" customWidth="1"/>
    <col min="3332" max="3332" width="13.7109375" style="46" customWidth="1"/>
    <col min="3333" max="3333" width="16" style="46" customWidth="1"/>
    <col min="3334" max="3334" width="16.28515625" style="46" customWidth="1"/>
    <col min="3335" max="3335" width="14.140625" style="46" customWidth="1"/>
    <col min="3336" max="3336" width="9.85546875" style="46" customWidth="1"/>
    <col min="3337" max="3338" width="10.140625" style="46" customWidth="1"/>
    <col min="3339" max="3339" width="9.7109375" style="46" customWidth="1"/>
    <col min="3340" max="3340" width="10.42578125" style="46" customWidth="1"/>
    <col min="3341" max="3341" width="9.140625" style="46" customWidth="1"/>
    <col min="3342" max="3342" width="6.5703125" style="46" customWidth="1"/>
    <col min="3343" max="3343" width="13.7109375" style="46" customWidth="1"/>
    <col min="3344" max="3344" width="15" style="46" customWidth="1"/>
    <col min="3345" max="3584" width="12.42578125" style="46"/>
    <col min="3585" max="3585" width="6.28515625" style="46" customWidth="1"/>
    <col min="3586" max="3586" width="70.85546875" style="46" customWidth="1"/>
    <col min="3587" max="3587" width="6" style="46" customWidth="1"/>
    <col min="3588" max="3588" width="13.7109375" style="46" customWidth="1"/>
    <col min="3589" max="3589" width="16" style="46" customWidth="1"/>
    <col min="3590" max="3590" width="16.28515625" style="46" customWidth="1"/>
    <col min="3591" max="3591" width="14.140625" style="46" customWidth="1"/>
    <col min="3592" max="3592" width="9.85546875" style="46" customWidth="1"/>
    <col min="3593" max="3594" width="10.140625" style="46" customWidth="1"/>
    <col min="3595" max="3595" width="9.7109375" style="46" customWidth="1"/>
    <col min="3596" max="3596" width="10.42578125" style="46" customWidth="1"/>
    <col min="3597" max="3597" width="9.140625" style="46" customWidth="1"/>
    <col min="3598" max="3598" width="6.5703125" style="46" customWidth="1"/>
    <col min="3599" max="3599" width="13.7109375" style="46" customWidth="1"/>
    <col min="3600" max="3600" width="15" style="46" customWidth="1"/>
    <col min="3601" max="3840" width="12.42578125" style="46"/>
    <col min="3841" max="3841" width="6.28515625" style="46" customWidth="1"/>
    <col min="3842" max="3842" width="70.85546875" style="46" customWidth="1"/>
    <col min="3843" max="3843" width="6" style="46" customWidth="1"/>
    <col min="3844" max="3844" width="13.7109375" style="46" customWidth="1"/>
    <col min="3845" max="3845" width="16" style="46" customWidth="1"/>
    <col min="3846" max="3846" width="16.28515625" style="46" customWidth="1"/>
    <col min="3847" max="3847" width="14.140625" style="46" customWidth="1"/>
    <col min="3848" max="3848" width="9.85546875" style="46" customWidth="1"/>
    <col min="3849" max="3850" width="10.140625" style="46" customWidth="1"/>
    <col min="3851" max="3851" width="9.7109375" style="46" customWidth="1"/>
    <col min="3852" max="3852" width="10.42578125" style="46" customWidth="1"/>
    <col min="3853" max="3853" width="9.140625" style="46" customWidth="1"/>
    <col min="3854" max="3854" width="6.5703125" style="46" customWidth="1"/>
    <col min="3855" max="3855" width="13.7109375" style="46" customWidth="1"/>
    <col min="3856" max="3856" width="15" style="46" customWidth="1"/>
    <col min="3857" max="4096" width="12.42578125" style="46"/>
    <col min="4097" max="4097" width="6.28515625" style="46" customWidth="1"/>
    <col min="4098" max="4098" width="70.85546875" style="46" customWidth="1"/>
    <col min="4099" max="4099" width="6" style="46" customWidth="1"/>
    <col min="4100" max="4100" width="13.7109375" style="46" customWidth="1"/>
    <col min="4101" max="4101" width="16" style="46" customWidth="1"/>
    <col min="4102" max="4102" width="16.28515625" style="46" customWidth="1"/>
    <col min="4103" max="4103" width="14.140625" style="46" customWidth="1"/>
    <col min="4104" max="4104" width="9.85546875" style="46" customWidth="1"/>
    <col min="4105" max="4106" width="10.140625" style="46" customWidth="1"/>
    <col min="4107" max="4107" width="9.7109375" style="46" customWidth="1"/>
    <col min="4108" max="4108" width="10.42578125" style="46" customWidth="1"/>
    <col min="4109" max="4109" width="9.140625" style="46" customWidth="1"/>
    <col min="4110" max="4110" width="6.5703125" style="46" customWidth="1"/>
    <col min="4111" max="4111" width="13.7109375" style="46" customWidth="1"/>
    <col min="4112" max="4112" width="15" style="46" customWidth="1"/>
    <col min="4113" max="4352" width="12.42578125" style="46"/>
    <col min="4353" max="4353" width="6.28515625" style="46" customWidth="1"/>
    <col min="4354" max="4354" width="70.85546875" style="46" customWidth="1"/>
    <col min="4355" max="4355" width="6" style="46" customWidth="1"/>
    <col min="4356" max="4356" width="13.7109375" style="46" customWidth="1"/>
    <col min="4357" max="4357" width="16" style="46" customWidth="1"/>
    <col min="4358" max="4358" width="16.28515625" style="46" customWidth="1"/>
    <col min="4359" max="4359" width="14.140625" style="46" customWidth="1"/>
    <col min="4360" max="4360" width="9.85546875" style="46" customWidth="1"/>
    <col min="4361" max="4362" width="10.140625" style="46" customWidth="1"/>
    <col min="4363" max="4363" width="9.7109375" style="46" customWidth="1"/>
    <col min="4364" max="4364" width="10.42578125" style="46" customWidth="1"/>
    <col min="4365" max="4365" width="9.140625" style="46" customWidth="1"/>
    <col min="4366" max="4366" width="6.5703125" style="46" customWidth="1"/>
    <col min="4367" max="4367" width="13.7109375" style="46" customWidth="1"/>
    <col min="4368" max="4368" width="15" style="46" customWidth="1"/>
    <col min="4369" max="4608" width="12.42578125" style="46"/>
    <col min="4609" max="4609" width="6.28515625" style="46" customWidth="1"/>
    <col min="4610" max="4610" width="70.85546875" style="46" customWidth="1"/>
    <col min="4611" max="4611" width="6" style="46" customWidth="1"/>
    <col min="4612" max="4612" width="13.7109375" style="46" customWidth="1"/>
    <col min="4613" max="4613" width="16" style="46" customWidth="1"/>
    <col min="4614" max="4614" width="16.28515625" style="46" customWidth="1"/>
    <col min="4615" max="4615" width="14.140625" style="46" customWidth="1"/>
    <col min="4616" max="4616" width="9.85546875" style="46" customWidth="1"/>
    <col min="4617" max="4618" width="10.140625" style="46" customWidth="1"/>
    <col min="4619" max="4619" width="9.7109375" style="46" customWidth="1"/>
    <col min="4620" max="4620" width="10.42578125" style="46" customWidth="1"/>
    <col min="4621" max="4621" width="9.140625" style="46" customWidth="1"/>
    <col min="4622" max="4622" width="6.5703125" style="46" customWidth="1"/>
    <col min="4623" max="4623" width="13.7109375" style="46" customWidth="1"/>
    <col min="4624" max="4624" width="15" style="46" customWidth="1"/>
    <col min="4625" max="4864" width="12.42578125" style="46"/>
    <col min="4865" max="4865" width="6.28515625" style="46" customWidth="1"/>
    <col min="4866" max="4866" width="70.85546875" style="46" customWidth="1"/>
    <col min="4867" max="4867" width="6" style="46" customWidth="1"/>
    <col min="4868" max="4868" width="13.7109375" style="46" customWidth="1"/>
    <col min="4869" max="4869" width="16" style="46" customWidth="1"/>
    <col min="4870" max="4870" width="16.28515625" style="46" customWidth="1"/>
    <col min="4871" max="4871" width="14.140625" style="46" customWidth="1"/>
    <col min="4872" max="4872" width="9.85546875" style="46" customWidth="1"/>
    <col min="4873" max="4874" width="10.140625" style="46" customWidth="1"/>
    <col min="4875" max="4875" width="9.7109375" style="46" customWidth="1"/>
    <col min="4876" max="4876" width="10.42578125" style="46" customWidth="1"/>
    <col min="4877" max="4877" width="9.140625" style="46" customWidth="1"/>
    <col min="4878" max="4878" width="6.5703125" style="46" customWidth="1"/>
    <col min="4879" max="4879" width="13.7109375" style="46" customWidth="1"/>
    <col min="4880" max="4880" width="15" style="46" customWidth="1"/>
    <col min="4881" max="5120" width="12.42578125" style="46"/>
    <col min="5121" max="5121" width="6.28515625" style="46" customWidth="1"/>
    <col min="5122" max="5122" width="70.85546875" style="46" customWidth="1"/>
    <col min="5123" max="5123" width="6" style="46" customWidth="1"/>
    <col min="5124" max="5124" width="13.7109375" style="46" customWidth="1"/>
    <col min="5125" max="5125" width="16" style="46" customWidth="1"/>
    <col min="5126" max="5126" width="16.28515625" style="46" customWidth="1"/>
    <col min="5127" max="5127" width="14.140625" style="46" customWidth="1"/>
    <col min="5128" max="5128" width="9.85546875" style="46" customWidth="1"/>
    <col min="5129" max="5130" width="10.140625" style="46" customWidth="1"/>
    <col min="5131" max="5131" width="9.7109375" style="46" customWidth="1"/>
    <col min="5132" max="5132" width="10.42578125" style="46" customWidth="1"/>
    <col min="5133" max="5133" width="9.140625" style="46" customWidth="1"/>
    <col min="5134" max="5134" width="6.5703125" style="46" customWidth="1"/>
    <col min="5135" max="5135" width="13.7109375" style="46" customWidth="1"/>
    <col min="5136" max="5136" width="15" style="46" customWidth="1"/>
    <col min="5137" max="5376" width="12.42578125" style="46"/>
    <col min="5377" max="5377" width="6.28515625" style="46" customWidth="1"/>
    <col min="5378" max="5378" width="70.85546875" style="46" customWidth="1"/>
    <col min="5379" max="5379" width="6" style="46" customWidth="1"/>
    <col min="5380" max="5380" width="13.7109375" style="46" customWidth="1"/>
    <col min="5381" max="5381" width="16" style="46" customWidth="1"/>
    <col min="5382" max="5382" width="16.28515625" style="46" customWidth="1"/>
    <col min="5383" max="5383" width="14.140625" style="46" customWidth="1"/>
    <col min="5384" max="5384" width="9.85546875" style="46" customWidth="1"/>
    <col min="5385" max="5386" width="10.140625" style="46" customWidth="1"/>
    <col min="5387" max="5387" width="9.7109375" style="46" customWidth="1"/>
    <col min="5388" max="5388" width="10.42578125" style="46" customWidth="1"/>
    <col min="5389" max="5389" width="9.140625" style="46" customWidth="1"/>
    <col min="5390" max="5390" width="6.5703125" style="46" customWidth="1"/>
    <col min="5391" max="5391" width="13.7109375" style="46" customWidth="1"/>
    <col min="5392" max="5392" width="15" style="46" customWidth="1"/>
    <col min="5393" max="5632" width="12.42578125" style="46"/>
    <col min="5633" max="5633" width="6.28515625" style="46" customWidth="1"/>
    <col min="5634" max="5634" width="70.85546875" style="46" customWidth="1"/>
    <col min="5635" max="5635" width="6" style="46" customWidth="1"/>
    <col min="5636" max="5636" width="13.7109375" style="46" customWidth="1"/>
    <col min="5637" max="5637" width="16" style="46" customWidth="1"/>
    <col min="5638" max="5638" width="16.28515625" style="46" customWidth="1"/>
    <col min="5639" max="5639" width="14.140625" style="46" customWidth="1"/>
    <col min="5640" max="5640" width="9.85546875" style="46" customWidth="1"/>
    <col min="5641" max="5642" width="10.140625" style="46" customWidth="1"/>
    <col min="5643" max="5643" width="9.7109375" style="46" customWidth="1"/>
    <col min="5644" max="5644" width="10.42578125" style="46" customWidth="1"/>
    <col min="5645" max="5645" width="9.140625" style="46" customWidth="1"/>
    <col min="5646" max="5646" width="6.5703125" style="46" customWidth="1"/>
    <col min="5647" max="5647" width="13.7109375" style="46" customWidth="1"/>
    <col min="5648" max="5648" width="15" style="46" customWidth="1"/>
    <col min="5649" max="5888" width="12.42578125" style="46"/>
    <col min="5889" max="5889" width="6.28515625" style="46" customWidth="1"/>
    <col min="5890" max="5890" width="70.85546875" style="46" customWidth="1"/>
    <col min="5891" max="5891" width="6" style="46" customWidth="1"/>
    <col min="5892" max="5892" width="13.7109375" style="46" customWidth="1"/>
    <col min="5893" max="5893" width="16" style="46" customWidth="1"/>
    <col min="5894" max="5894" width="16.28515625" style="46" customWidth="1"/>
    <col min="5895" max="5895" width="14.140625" style="46" customWidth="1"/>
    <col min="5896" max="5896" width="9.85546875" style="46" customWidth="1"/>
    <col min="5897" max="5898" width="10.140625" style="46" customWidth="1"/>
    <col min="5899" max="5899" width="9.7109375" style="46" customWidth="1"/>
    <col min="5900" max="5900" width="10.42578125" style="46" customWidth="1"/>
    <col min="5901" max="5901" width="9.140625" style="46" customWidth="1"/>
    <col min="5902" max="5902" width="6.5703125" style="46" customWidth="1"/>
    <col min="5903" max="5903" width="13.7109375" style="46" customWidth="1"/>
    <col min="5904" max="5904" width="15" style="46" customWidth="1"/>
    <col min="5905" max="6144" width="12.42578125" style="46"/>
    <col min="6145" max="6145" width="6.28515625" style="46" customWidth="1"/>
    <col min="6146" max="6146" width="70.85546875" style="46" customWidth="1"/>
    <col min="6147" max="6147" width="6" style="46" customWidth="1"/>
    <col min="6148" max="6148" width="13.7109375" style="46" customWidth="1"/>
    <col min="6149" max="6149" width="16" style="46" customWidth="1"/>
    <col min="6150" max="6150" width="16.28515625" style="46" customWidth="1"/>
    <col min="6151" max="6151" width="14.140625" style="46" customWidth="1"/>
    <col min="6152" max="6152" width="9.85546875" style="46" customWidth="1"/>
    <col min="6153" max="6154" width="10.140625" style="46" customWidth="1"/>
    <col min="6155" max="6155" width="9.7109375" style="46" customWidth="1"/>
    <col min="6156" max="6156" width="10.42578125" style="46" customWidth="1"/>
    <col min="6157" max="6157" width="9.140625" style="46" customWidth="1"/>
    <col min="6158" max="6158" width="6.5703125" style="46" customWidth="1"/>
    <col min="6159" max="6159" width="13.7109375" style="46" customWidth="1"/>
    <col min="6160" max="6160" width="15" style="46" customWidth="1"/>
    <col min="6161" max="6400" width="12.42578125" style="46"/>
    <col min="6401" max="6401" width="6.28515625" style="46" customWidth="1"/>
    <col min="6402" max="6402" width="70.85546875" style="46" customWidth="1"/>
    <col min="6403" max="6403" width="6" style="46" customWidth="1"/>
    <col min="6404" max="6404" width="13.7109375" style="46" customWidth="1"/>
    <col min="6405" max="6405" width="16" style="46" customWidth="1"/>
    <col min="6406" max="6406" width="16.28515625" style="46" customWidth="1"/>
    <col min="6407" max="6407" width="14.140625" style="46" customWidth="1"/>
    <col min="6408" max="6408" width="9.85546875" style="46" customWidth="1"/>
    <col min="6409" max="6410" width="10.140625" style="46" customWidth="1"/>
    <col min="6411" max="6411" width="9.7109375" style="46" customWidth="1"/>
    <col min="6412" max="6412" width="10.42578125" style="46" customWidth="1"/>
    <col min="6413" max="6413" width="9.140625" style="46" customWidth="1"/>
    <col min="6414" max="6414" width="6.5703125" style="46" customWidth="1"/>
    <col min="6415" max="6415" width="13.7109375" style="46" customWidth="1"/>
    <col min="6416" max="6416" width="15" style="46" customWidth="1"/>
    <col min="6417" max="6656" width="12.42578125" style="46"/>
    <col min="6657" max="6657" width="6.28515625" style="46" customWidth="1"/>
    <col min="6658" max="6658" width="70.85546875" style="46" customWidth="1"/>
    <col min="6659" max="6659" width="6" style="46" customWidth="1"/>
    <col min="6660" max="6660" width="13.7109375" style="46" customWidth="1"/>
    <col min="6661" max="6661" width="16" style="46" customWidth="1"/>
    <col min="6662" max="6662" width="16.28515625" style="46" customWidth="1"/>
    <col min="6663" max="6663" width="14.140625" style="46" customWidth="1"/>
    <col min="6664" max="6664" width="9.85546875" style="46" customWidth="1"/>
    <col min="6665" max="6666" width="10.140625" style="46" customWidth="1"/>
    <col min="6667" max="6667" width="9.7109375" style="46" customWidth="1"/>
    <col min="6668" max="6668" width="10.42578125" style="46" customWidth="1"/>
    <col min="6669" max="6669" width="9.140625" style="46" customWidth="1"/>
    <col min="6670" max="6670" width="6.5703125" style="46" customWidth="1"/>
    <col min="6671" max="6671" width="13.7109375" style="46" customWidth="1"/>
    <col min="6672" max="6672" width="15" style="46" customWidth="1"/>
    <col min="6673" max="6912" width="12.42578125" style="46"/>
    <col min="6913" max="6913" width="6.28515625" style="46" customWidth="1"/>
    <col min="6914" max="6914" width="70.85546875" style="46" customWidth="1"/>
    <col min="6915" max="6915" width="6" style="46" customWidth="1"/>
    <col min="6916" max="6916" width="13.7109375" style="46" customWidth="1"/>
    <col min="6917" max="6917" width="16" style="46" customWidth="1"/>
    <col min="6918" max="6918" width="16.28515625" style="46" customWidth="1"/>
    <col min="6919" max="6919" width="14.140625" style="46" customWidth="1"/>
    <col min="6920" max="6920" width="9.85546875" style="46" customWidth="1"/>
    <col min="6921" max="6922" width="10.140625" style="46" customWidth="1"/>
    <col min="6923" max="6923" width="9.7109375" style="46" customWidth="1"/>
    <col min="6924" max="6924" width="10.42578125" style="46" customWidth="1"/>
    <col min="6925" max="6925" width="9.140625" style="46" customWidth="1"/>
    <col min="6926" max="6926" width="6.5703125" style="46" customWidth="1"/>
    <col min="6927" max="6927" width="13.7109375" style="46" customWidth="1"/>
    <col min="6928" max="6928" width="15" style="46" customWidth="1"/>
    <col min="6929" max="7168" width="12.42578125" style="46"/>
    <col min="7169" max="7169" width="6.28515625" style="46" customWidth="1"/>
    <col min="7170" max="7170" width="70.85546875" style="46" customWidth="1"/>
    <col min="7171" max="7171" width="6" style="46" customWidth="1"/>
    <col min="7172" max="7172" width="13.7109375" style="46" customWidth="1"/>
    <col min="7173" max="7173" width="16" style="46" customWidth="1"/>
    <col min="7174" max="7174" width="16.28515625" style="46" customWidth="1"/>
    <col min="7175" max="7175" width="14.140625" style="46" customWidth="1"/>
    <col min="7176" max="7176" width="9.85546875" style="46" customWidth="1"/>
    <col min="7177" max="7178" width="10.140625" style="46" customWidth="1"/>
    <col min="7179" max="7179" width="9.7109375" style="46" customWidth="1"/>
    <col min="7180" max="7180" width="10.42578125" style="46" customWidth="1"/>
    <col min="7181" max="7181" width="9.140625" style="46" customWidth="1"/>
    <col min="7182" max="7182" width="6.5703125" style="46" customWidth="1"/>
    <col min="7183" max="7183" width="13.7109375" style="46" customWidth="1"/>
    <col min="7184" max="7184" width="15" style="46" customWidth="1"/>
    <col min="7185" max="7424" width="12.42578125" style="46"/>
    <col min="7425" max="7425" width="6.28515625" style="46" customWidth="1"/>
    <col min="7426" max="7426" width="70.85546875" style="46" customWidth="1"/>
    <col min="7427" max="7427" width="6" style="46" customWidth="1"/>
    <col min="7428" max="7428" width="13.7109375" style="46" customWidth="1"/>
    <col min="7429" max="7429" width="16" style="46" customWidth="1"/>
    <col min="7430" max="7430" width="16.28515625" style="46" customWidth="1"/>
    <col min="7431" max="7431" width="14.140625" style="46" customWidth="1"/>
    <col min="7432" max="7432" width="9.85546875" style="46" customWidth="1"/>
    <col min="7433" max="7434" width="10.140625" style="46" customWidth="1"/>
    <col min="7435" max="7435" width="9.7109375" style="46" customWidth="1"/>
    <col min="7436" max="7436" width="10.42578125" style="46" customWidth="1"/>
    <col min="7437" max="7437" width="9.140625" style="46" customWidth="1"/>
    <col min="7438" max="7438" width="6.5703125" style="46" customWidth="1"/>
    <col min="7439" max="7439" width="13.7109375" style="46" customWidth="1"/>
    <col min="7440" max="7440" width="15" style="46" customWidth="1"/>
    <col min="7441" max="7680" width="12.42578125" style="46"/>
    <col min="7681" max="7681" width="6.28515625" style="46" customWidth="1"/>
    <col min="7682" max="7682" width="70.85546875" style="46" customWidth="1"/>
    <col min="7683" max="7683" width="6" style="46" customWidth="1"/>
    <col min="7684" max="7684" width="13.7109375" style="46" customWidth="1"/>
    <col min="7685" max="7685" width="16" style="46" customWidth="1"/>
    <col min="7686" max="7686" width="16.28515625" style="46" customWidth="1"/>
    <col min="7687" max="7687" width="14.140625" style="46" customWidth="1"/>
    <col min="7688" max="7688" width="9.85546875" style="46" customWidth="1"/>
    <col min="7689" max="7690" width="10.140625" style="46" customWidth="1"/>
    <col min="7691" max="7691" width="9.7109375" style="46" customWidth="1"/>
    <col min="7692" max="7692" width="10.42578125" style="46" customWidth="1"/>
    <col min="7693" max="7693" width="9.140625" style="46" customWidth="1"/>
    <col min="7694" max="7694" width="6.5703125" style="46" customWidth="1"/>
    <col min="7695" max="7695" width="13.7109375" style="46" customWidth="1"/>
    <col min="7696" max="7696" width="15" style="46" customWidth="1"/>
    <col min="7697" max="7936" width="12.42578125" style="46"/>
    <col min="7937" max="7937" width="6.28515625" style="46" customWidth="1"/>
    <col min="7938" max="7938" width="70.85546875" style="46" customWidth="1"/>
    <col min="7939" max="7939" width="6" style="46" customWidth="1"/>
    <col min="7940" max="7940" width="13.7109375" style="46" customWidth="1"/>
    <col min="7941" max="7941" width="16" style="46" customWidth="1"/>
    <col min="7942" max="7942" width="16.28515625" style="46" customWidth="1"/>
    <col min="7943" max="7943" width="14.140625" style="46" customWidth="1"/>
    <col min="7944" max="7944" width="9.85546875" style="46" customWidth="1"/>
    <col min="7945" max="7946" width="10.140625" style="46" customWidth="1"/>
    <col min="7947" max="7947" width="9.7109375" style="46" customWidth="1"/>
    <col min="7948" max="7948" width="10.42578125" style="46" customWidth="1"/>
    <col min="7949" max="7949" width="9.140625" style="46" customWidth="1"/>
    <col min="7950" max="7950" width="6.5703125" style="46" customWidth="1"/>
    <col min="7951" max="7951" width="13.7109375" style="46" customWidth="1"/>
    <col min="7952" max="7952" width="15" style="46" customWidth="1"/>
    <col min="7953" max="8192" width="12.42578125" style="46"/>
    <col min="8193" max="8193" width="6.28515625" style="46" customWidth="1"/>
    <col min="8194" max="8194" width="70.85546875" style="46" customWidth="1"/>
    <col min="8195" max="8195" width="6" style="46" customWidth="1"/>
    <col min="8196" max="8196" width="13.7109375" style="46" customWidth="1"/>
    <col min="8197" max="8197" width="16" style="46" customWidth="1"/>
    <col min="8198" max="8198" width="16.28515625" style="46" customWidth="1"/>
    <col min="8199" max="8199" width="14.140625" style="46" customWidth="1"/>
    <col min="8200" max="8200" width="9.85546875" style="46" customWidth="1"/>
    <col min="8201" max="8202" width="10.140625" style="46" customWidth="1"/>
    <col min="8203" max="8203" width="9.7109375" style="46" customWidth="1"/>
    <col min="8204" max="8204" width="10.42578125" style="46" customWidth="1"/>
    <col min="8205" max="8205" width="9.140625" style="46" customWidth="1"/>
    <col min="8206" max="8206" width="6.5703125" style="46" customWidth="1"/>
    <col min="8207" max="8207" width="13.7109375" style="46" customWidth="1"/>
    <col min="8208" max="8208" width="15" style="46" customWidth="1"/>
    <col min="8209" max="8448" width="12.42578125" style="46"/>
    <col min="8449" max="8449" width="6.28515625" style="46" customWidth="1"/>
    <col min="8450" max="8450" width="70.85546875" style="46" customWidth="1"/>
    <col min="8451" max="8451" width="6" style="46" customWidth="1"/>
    <col min="8452" max="8452" width="13.7109375" style="46" customWidth="1"/>
    <col min="8453" max="8453" width="16" style="46" customWidth="1"/>
    <col min="8454" max="8454" width="16.28515625" style="46" customWidth="1"/>
    <col min="8455" max="8455" width="14.140625" style="46" customWidth="1"/>
    <col min="8456" max="8456" width="9.85546875" style="46" customWidth="1"/>
    <col min="8457" max="8458" width="10.140625" style="46" customWidth="1"/>
    <col min="8459" max="8459" width="9.7109375" style="46" customWidth="1"/>
    <col min="8460" max="8460" width="10.42578125" style="46" customWidth="1"/>
    <col min="8461" max="8461" width="9.140625" style="46" customWidth="1"/>
    <col min="8462" max="8462" width="6.5703125" style="46" customWidth="1"/>
    <col min="8463" max="8463" width="13.7109375" style="46" customWidth="1"/>
    <col min="8464" max="8464" width="15" style="46" customWidth="1"/>
    <col min="8465" max="8704" width="12.42578125" style="46"/>
    <col min="8705" max="8705" width="6.28515625" style="46" customWidth="1"/>
    <col min="8706" max="8706" width="70.85546875" style="46" customWidth="1"/>
    <col min="8707" max="8707" width="6" style="46" customWidth="1"/>
    <col min="8708" max="8708" width="13.7109375" style="46" customWidth="1"/>
    <col min="8709" max="8709" width="16" style="46" customWidth="1"/>
    <col min="8710" max="8710" width="16.28515625" style="46" customWidth="1"/>
    <col min="8711" max="8711" width="14.140625" style="46" customWidth="1"/>
    <col min="8712" max="8712" width="9.85546875" style="46" customWidth="1"/>
    <col min="8713" max="8714" width="10.140625" style="46" customWidth="1"/>
    <col min="8715" max="8715" width="9.7109375" style="46" customWidth="1"/>
    <col min="8716" max="8716" width="10.42578125" style="46" customWidth="1"/>
    <col min="8717" max="8717" width="9.140625" style="46" customWidth="1"/>
    <col min="8718" max="8718" width="6.5703125" style="46" customWidth="1"/>
    <col min="8719" max="8719" width="13.7109375" style="46" customWidth="1"/>
    <col min="8720" max="8720" width="15" style="46" customWidth="1"/>
    <col min="8721" max="8960" width="12.42578125" style="46"/>
    <col min="8961" max="8961" width="6.28515625" style="46" customWidth="1"/>
    <col min="8962" max="8962" width="70.85546875" style="46" customWidth="1"/>
    <col min="8963" max="8963" width="6" style="46" customWidth="1"/>
    <col min="8964" max="8964" width="13.7109375" style="46" customWidth="1"/>
    <col min="8965" max="8965" width="16" style="46" customWidth="1"/>
    <col min="8966" max="8966" width="16.28515625" style="46" customWidth="1"/>
    <col min="8967" max="8967" width="14.140625" style="46" customWidth="1"/>
    <col min="8968" max="8968" width="9.85546875" style="46" customWidth="1"/>
    <col min="8969" max="8970" width="10.140625" style="46" customWidth="1"/>
    <col min="8971" max="8971" width="9.7109375" style="46" customWidth="1"/>
    <col min="8972" max="8972" width="10.42578125" style="46" customWidth="1"/>
    <col min="8973" max="8973" width="9.140625" style="46" customWidth="1"/>
    <col min="8974" max="8974" width="6.5703125" style="46" customWidth="1"/>
    <col min="8975" max="8975" width="13.7109375" style="46" customWidth="1"/>
    <col min="8976" max="8976" width="15" style="46" customWidth="1"/>
    <col min="8977" max="9216" width="12.42578125" style="46"/>
    <col min="9217" max="9217" width="6.28515625" style="46" customWidth="1"/>
    <col min="9218" max="9218" width="70.85546875" style="46" customWidth="1"/>
    <col min="9219" max="9219" width="6" style="46" customWidth="1"/>
    <col min="9220" max="9220" width="13.7109375" style="46" customWidth="1"/>
    <col min="9221" max="9221" width="16" style="46" customWidth="1"/>
    <col min="9222" max="9222" width="16.28515625" style="46" customWidth="1"/>
    <col min="9223" max="9223" width="14.140625" style="46" customWidth="1"/>
    <col min="9224" max="9224" width="9.85546875" style="46" customWidth="1"/>
    <col min="9225" max="9226" width="10.140625" style="46" customWidth="1"/>
    <col min="9227" max="9227" width="9.7109375" style="46" customWidth="1"/>
    <col min="9228" max="9228" width="10.42578125" style="46" customWidth="1"/>
    <col min="9229" max="9229" width="9.140625" style="46" customWidth="1"/>
    <col min="9230" max="9230" width="6.5703125" style="46" customWidth="1"/>
    <col min="9231" max="9231" width="13.7109375" style="46" customWidth="1"/>
    <col min="9232" max="9232" width="15" style="46" customWidth="1"/>
    <col min="9233" max="9472" width="12.42578125" style="46"/>
    <col min="9473" max="9473" width="6.28515625" style="46" customWidth="1"/>
    <col min="9474" max="9474" width="70.85546875" style="46" customWidth="1"/>
    <col min="9475" max="9475" width="6" style="46" customWidth="1"/>
    <col min="9476" max="9476" width="13.7109375" style="46" customWidth="1"/>
    <col min="9477" max="9477" width="16" style="46" customWidth="1"/>
    <col min="9478" max="9478" width="16.28515625" style="46" customWidth="1"/>
    <col min="9479" max="9479" width="14.140625" style="46" customWidth="1"/>
    <col min="9480" max="9480" width="9.85546875" style="46" customWidth="1"/>
    <col min="9481" max="9482" width="10.140625" style="46" customWidth="1"/>
    <col min="9483" max="9483" width="9.7109375" style="46" customWidth="1"/>
    <col min="9484" max="9484" width="10.42578125" style="46" customWidth="1"/>
    <col min="9485" max="9485" width="9.140625" style="46" customWidth="1"/>
    <col min="9486" max="9486" width="6.5703125" style="46" customWidth="1"/>
    <col min="9487" max="9487" width="13.7109375" style="46" customWidth="1"/>
    <col min="9488" max="9488" width="15" style="46" customWidth="1"/>
    <col min="9489" max="9728" width="12.42578125" style="46"/>
    <col min="9729" max="9729" width="6.28515625" style="46" customWidth="1"/>
    <col min="9730" max="9730" width="70.85546875" style="46" customWidth="1"/>
    <col min="9731" max="9731" width="6" style="46" customWidth="1"/>
    <col min="9732" max="9732" width="13.7109375" style="46" customWidth="1"/>
    <col min="9733" max="9733" width="16" style="46" customWidth="1"/>
    <col min="9734" max="9734" width="16.28515625" style="46" customWidth="1"/>
    <col min="9735" max="9735" width="14.140625" style="46" customWidth="1"/>
    <col min="9736" max="9736" width="9.85546875" style="46" customWidth="1"/>
    <col min="9737" max="9738" width="10.140625" style="46" customWidth="1"/>
    <col min="9739" max="9739" width="9.7109375" style="46" customWidth="1"/>
    <col min="9740" max="9740" width="10.42578125" style="46" customWidth="1"/>
    <col min="9741" max="9741" width="9.140625" style="46" customWidth="1"/>
    <col min="9742" max="9742" width="6.5703125" style="46" customWidth="1"/>
    <col min="9743" max="9743" width="13.7109375" style="46" customWidth="1"/>
    <col min="9744" max="9744" width="15" style="46" customWidth="1"/>
    <col min="9745" max="9984" width="12.42578125" style="46"/>
    <col min="9985" max="9985" width="6.28515625" style="46" customWidth="1"/>
    <col min="9986" max="9986" width="70.85546875" style="46" customWidth="1"/>
    <col min="9987" max="9987" width="6" style="46" customWidth="1"/>
    <col min="9988" max="9988" width="13.7109375" style="46" customWidth="1"/>
    <col min="9989" max="9989" width="16" style="46" customWidth="1"/>
    <col min="9990" max="9990" width="16.28515625" style="46" customWidth="1"/>
    <col min="9991" max="9991" width="14.140625" style="46" customWidth="1"/>
    <col min="9992" max="9992" width="9.85546875" style="46" customWidth="1"/>
    <col min="9993" max="9994" width="10.140625" style="46" customWidth="1"/>
    <col min="9995" max="9995" width="9.7109375" style="46" customWidth="1"/>
    <col min="9996" max="9996" width="10.42578125" style="46" customWidth="1"/>
    <col min="9997" max="9997" width="9.140625" style="46" customWidth="1"/>
    <col min="9998" max="9998" width="6.5703125" style="46" customWidth="1"/>
    <col min="9999" max="9999" width="13.7109375" style="46" customWidth="1"/>
    <col min="10000" max="10000" width="15" style="46" customWidth="1"/>
    <col min="10001" max="10240" width="12.42578125" style="46"/>
    <col min="10241" max="10241" width="6.28515625" style="46" customWidth="1"/>
    <col min="10242" max="10242" width="70.85546875" style="46" customWidth="1"/>
    <col min="10243" max="10243" width="6" style="46" customWidth="1"/>
    <col min="10244" max="10244" width="13.7109375" style="46" customWidth="1"/>
    <col min="10245" max="10245" width="16" style="46" customWidth="1"/>
    <col min="10246" max="10246" width="16.28515625" style="46" customWidth="1"/>
    <col min="10247" max="10247" width="14.140625" style="46" customWidth="1"/>
    <col min="10248" max="10248" width="9.85546875" style="46" customWidth="1"/>
    <col min="10249" max="10250" width="10.140625" style="46" customWidth="1"/>
    <col min="10251" max="10251" width="9.7109375" style="46" customWidth="1"/>
    <col min="10252" max="10252" width="10.42578125" style="46" customWidth="1"/>
    <col min="10253" max="10253" width="9.140625" style="46" customWidth="1"/>
    <col min="10254" max="10254" width="6.5703125" style="46" customWidth="1"/>
    <col min="10255" max="10255" width="13.7109375" style="46" customWidth="1"/>
    <col min="10256" max="10256" width="15" style="46" customWidth="1"/>
    <col min="10257" max="10496" width="12.42578125" style="46"/>
    <col min="10497" max="10497" width="6.28515625" style="46" customWidth="1"/>
    <col min="10498" max="10498" width="70.85546875" style="46" customWidth="1"/>
    <col min="10499" max="10499" width="6" style="46" customWidth="1"/>
    <col min="10500" max="10500" width="13.7109375" style="46" customWidth="1"/>
    <col min="10501" max="10501" width="16" style="46" customWidth="1"/>
    <col min="10502" max="10502" width="16.28515625" style="46" customWidth="1"/>
    <col min="10503" max="10503" width="14.140625" style="46" customWidth="1"/>
    <col min="10504" max="10504" width="9.85546875" style="46" customWidth="1"/>
    <col min="10505" max="10506" width="10.140625" style="46" customWidth="1"/>
    <col min="10507" max="10507" width="9.7109375" style="46" customWidth="1"/>
    <col min="10508" max="10508" width="10.42578125" style="46" customWidth="1"/>
    <col min="10509" max="10509" width="9.140625" style="46" customWidth="1"/>
    <col min="10510" max="10510" width="6.5703125" style="46" customWidth="1"/>
    <col min="10511" max="10511" width="13.7109375" style="46" customWidth="1"/>
    <col min="10512" max="10512" width="15" style="46" customWidth="1"/>
    <col min="10513" max="10752" width="12.42578125" style="46"/>
    <col min="10753" max="10753" width="6.28515625" style="46" customWidth="1"/>
    <col min="10754" max="10754" width="70.85546875" style="46" customWidth="1"/>
    <col min="10755" max="10755" width="6" style="46" customWidth="1"/>
    <col min="10756" max="10756" width="13.7109375" style="46" customWidth="1"/>
    <col min="10757" max="10757" width="16" style="46" customWidth="1"/>
    <col min="10758" max="10758" width="16.28515625" style="46" customWidth="1"/>
    <col min="10759" max="10759" width="14.140625" style="46" customWidth="1"/>
    <col min="10760" max="10760" width="9.85546875" style="46" customWidth="1"/>
    <col min="10761" max="10762" width="10.140625" style="46" customWidth="1"/>
    <col min="10763" max="10763" width="9.7109375" style="46" customWidth="1"/>
    <col min="10764" max="10764" width="10.42578125" style="46" customWidth="1"/>
    <col min="10765" max="10765" width="9.140625" style="46" customWidth="1"/>
    <col min="10766" max="10766" width="6.5703125" style="46" customWidth="1"/>
    <col min="10767" max="10767" width="13.7109375" style="46" customWidth="1"/>
    <col min="10768" max="10768" width="15" style="46" customWidth="1"/>
    <col min="10769" max="11008" width="12.42578125" style="46"/>
    <col min="11009" max="11009" width="6.28515625" style="46" customWidth="1"/>
    <col min="11010" max="11010" width="70.85546875" style="46" customWidth="1"/>
    <col min="11011" max="11011" width="6" style="46" customWidth="1"/>
    <col min="11012" max="11012" width="13.7109375" style="46" customWidth="1"/>
    <col min="11013" max="11013" width="16" style="46" customWidth="1"/>
    <col min="11014" max="11014" width="16.28515625" style="46" customWidth="1"/>
    <col min="11015" max="11015" width="14.140625" style="46" customWidth="1"/>
    <col min="11016" max="11016" width="9.85546875" style="46" customWidth="1"/>
    <col min="11017" max="11018" width="10.140625" style="46" customWidth="1"/>
    <col min="11019" max="11019" width="9.7109375" style="46" customWidth="1"/>
    <col min="11020" max="11020" width="10.42578125" style="46" customWidth="1"/>
    <col min="11021" max="11021" width="9.140625" style="46" customWidth="1"/>
    <col min="11022" max="11022" width="6.5703125" style="46" customWidth="1"/>
    <col min="11023" max="11023" width="13.7109375" style="46" customWidth="1"/>
    <col min="11024" max="11024" width="15" style="46" customWidth="1"/>
    <col min="11025" max="11264" width="12.42578125" style="46"/>
    <col min="11265" max="11265" width="6.28515625" style="46" customWidth="1"/>
    <col min="11266" max="11266" width="70.85546875" style="46" customWidth="1"/>
    <col min="11267" max="11267" width="6" style="46" customWidth="1"/>
    <col min="11268" max="11268" width="13.7109375" style="46" customWidth="1"/>
    <col min="11269" max="11269" width="16" style="46" customWidth="1"/>
    <col min="11270" max="11270" width="16.28515625" style="46" customWidth="1"/>
    <col min="11271" max="11271" width="14.140625" style="46" customWidth="1"/>
    <col min="11272" max="11272" width="9.85546875" style="46" customWidth="1"/>
    <col min="11273" max="11274" width="10.140625" style="46" customWidth="1"/>
    <col min="11275" max="11275" width="9.7109375" style="46" customWidth="1"/>
    <col min="11276" max="11276" width="10.42578125" style="46" customWidth="1"/>
    <col min="11277" max="11277" width="9.140625" style="46" customWidth="1"/>
    <col min="11278" max="11278" width="6.5703125" style="46" customWidth="1"/>
    <col min="11279" max="11279" width="13.7109375" style="46" customWidth="1"/>
    <col min="11280" max="11280" width="15" style="46" customWidth="1"/>
    <col min="11281" max="11520" width="12.42578125" style="46"/>
    <col min="11521" max="11521" width="6.28515625" style="46" customWidth="1"/>
    <col min="11522" max="11522" width="70.85546875" style="46" customWidth="1"/>
    <col min="11523" max="11523" width="6" style="46" customWidth="1"/>
    <col min="11524" max="11524" width="13.7109375" style="46" customWidth="1"/>
    <col min="11525" max="11525" width="16" style="46" customWidth="1"/>
    <col min="11526" max="11526" width="16.28515625" style="46" customWidth="1"/>
    <col min="11527" max="11527" width="14.140625" style="46" customWidth="1"/>
    <col min="11528" max="11528" width="9.85546875" style="46" customWidth="1"/>
    <col min="11529" max="11530" width="10.140625" style="46" customWidth="1"/>
    <col min="11531" max="11531" width="9.7109375" style="46" customWidth="1"/>
    <col min="11532" max="11532" width="10.42578125" style="46" customWidth="1"/>
    <col min="11533" max="11533" width="9.140625" style="46" customWidth="1"/>
    <col min="11534" max="11534" width="6.5703125" style="46" customWidth="1"/>
    <col min="11535" max="11535" width="13.7109375" style="46" customWidth="1"/>
    <col min="11536" max="11536" width="15" style="46" customWidth="1"/>
    <col min="11537" max="11776" width="12.42578125" style="46"/>
    <col min="11777" max="11777" width="6.28515625" style="46" customWidth="1"/>
    <col min="11778" max="11778" width="70.85546875" style="46" customWidth="1"/>
    <col min="11779" max="11779" width="6" style="46" customWidth="1"/>
    <col min="11780" max="11780" width="13.7109375" style="46" customWidth="1"/>
    <col min="11781" max="11781" width="16" style="46" customWidth="1"/>
    <col min="11782" max="11782" width="16.28515625" style="46" customWidth="1"/>
    <col min="11783" max="11783" width="14.140625" style="46" customWidth="1"/>
    <col min="11784" max="11784" width="9.85546875" style="46" customWidth="1"/>
    <col min="11785" max="11786" width="10.140625" style="46" customWidth="1"/>
    <col min="11787" max="11787" width="9.7109375" style="46" customWidth="1"/>
    <col min="11788" max="11788" width="10.42578125" style="46" customWidth="1"/>
    <col min="11789" max="11789" width="9.140625" style="46" customWidth="1"/>
    <col min="11790" max="11790" width="6.5703125" style="46" customWidth="1"/>
    <col min="11791" max="11791" width="13.7109375" style="46" customWidth="1"/>
    <col min="11792" max="11792" width="15" style="46" customWidth="1"/>
    <col min="11793" max="12032" width="12.42578125" style="46"/>
    <col min="12033" max="12033" width="6.28515625" style="46" customWidth="1"/>
    <col min="12034" max="12034" width="70.85546875" style="46" customWidth="1"/>
    <col min="12035" max="12035" width="6" style="46" customWidth="1"/>
    <col min="12036" max="12036" width="13.7109375" style="46" customWidth="1"/>
    <col min="12037" max="12037" width="16" style="46" customWidth="1"/>
    <col min="12038" max="12038" width="16.28515625" style="46" customWidth="1"/>
    <col min="12039" max="12039" width="14.140625" style="46" customWidth="1"/>
    <col min="12040" max="12040" width="9.85546875" style="46" customWidth="1"/>
    <col min="12041" max="12042" width="10.140625" style="46" customWidth="1"/>
    <col min="12043" max="12043" width="9.7109375" style="46" customWidth="1"/>
    <col min="12044" max="12044" width="10.42578125" style="46" customWidth="1"/>
    <col min="12045" max="12045" width="9.140625" style="46" customWidth="1"/>
    <col min="12046" max="12046" width="6.5703125" style="46" customWidth="1"/>
    <col min="12047" max="12047" width="13.7109375" style="46" customWidth="1"/>
    <col min="12048" max="12048" width="15" style="46" customWidth="1"/>
    <col min="12049" max="12288" width="12.42578125" style="46"/>
    <col min="12289" max="12289" width="6.28515625" style="46" customWidth="1"/>
    <col min="12290" max="12290" width="70.85546875" style="46" customWidth="1"/>
    <col min="12291" max="12291" width="6" style="46" customWidth="1"/>
    <col min="12292" max="12292" width="13.7109375" style="46" customWidth="1"/>
    <col min="12293" max="12293" width="16" style="46" customWidth="1"/>
    <col min="12294" max="12294" width="16.28515625" style="46" customWidth="1"/>
    <col min="12295" max="12295" width="14.140625" style="46" customWidth="1"/>
    <col min="12296" max="12296" width="9.85546875" style="46" customWidth="1"/>
    <col min="12297" max="12298" width="10.140625" style="46" customWidth="1"/>
    <col min="12299" max="12299" width="9.7109375" style="46" customWidth="1"/>
    <col min="12300" max="12300" width="10.42578125" style="46" customWidth="1"/>
    <col min="12301" max="12301" width="9.140625" style="46" customWidth="1"/>
    <col min="12302" max="12302" width="6.5703125" style="46" customWidth="1"/>
    <col min="12303" max="12303" width="13.7109375" style="46" customWidth="1"/>
    <col min="12304" max="12304" width="15" style="46" customWidth="1"/>
    <col min="12305" max="12544" width="12.42578125" style="46"/>
    <col min="12545" max="12545" width="6.28515625" style="46" customWidth="1"/>
    <col min="12546" max="12546" width="70.85546875" style="46" customWidth="1"/>
    <col min="12547" max="12547" width="6" style="46" customWidth="1"/>
    <col min="12548" max="12548" width="13.7109375" style="46" customWidth="1"/>
    <col min="12549" max="12549" width="16" style="46" customWidth="1"/>
    <col min="12550" max="12550" width="16.28515625" style="46" customWidth="1"/>
    <col min="12551" max="12551" width="14.140625" style="46" customWidth="1"/>
    <col min="12552" max="12552" width="9.85546875" style="46" customWidth="1"/>
    <col min="12553" max="12554" width="10.140625" style="46" customWidth="1"/>
    <col min="12555" max="12555" width="9.7109375" style="46" customWidth="1"/>
    <col min="12556" max="12556" width="10.42578125" style="46" customWidth="1"/>
    <col min="12557" max="12557" width="9.140625" style="46" customWidth="1"/>
    <col min="12558" max="12558" width="6.5703125" style="46" customWidth="1"/>
    <col min="12559" max="12559" width="13.7109375" style="46" customWidth="1"/>
    <col min="12560" max="12560" width="15" style="46" customWidth="1"/>
    <col min="12561" max="12800" width="12.42578125" style="46"/>
    <col min="12801" max="12801" width="6.28515625" style="46" customWidth="1"/>
    <col min="12802" max="12802" width="70.85546875" style="46" customWidth="1"/>
    <col min="12803" max="12803" width="6" style="46" customWidth="1"/>
    <col min="12804" max="12804" width="13.7109375" style="46" customWidth="1"/>
    <col min="12805" max="12805" width="16" style="46" customWidth="1"/>
    <col min="12806" max="12806" width="16.28515625" style="46" customWidth="1"/>
    <col min="12807" max="12807" width="14.140625" style="46" customWidth="1"/>
    <col min="12808" max="12808" width="9.85546875" style="46" customWidth="1"/>
    <col min="12809" max="12810" width="10.140625" style="46" customWidth="1"/>
    <col min="12811" max="12811" width="9.7109375" style="46" customWidth="1"/>
    <col min="12812" max="12812" width="10.42578125" style="46" customWidth="1"/>
    <col min="12813" max="12813" width="9.140625" style="46" customWidth="1"/>
    <col min="12814" max="12814" width="6.5703125" style="46" customWidth="1"/>
    <col min="12815" max="12815" width="13.7109375" style="46" customWidth="1"/>
    <col min="12816" max="12816" width="15" style="46" customWidth="1"/>
    <col min="12817" max="13056" width="12.42578125" style="46"/>
    <col min="13057" max="13057" width="6.28515625" style="46" customWidth="1"/>
    <col min="13058" max="13058" width="70.85546875" style="46" customWidth="1"/>
    <col min="13059" max="13059" width="6" style="46" customWidth="1"/>
    <col min="13060" max="13060" width="13.7109375" style="46" customWidth="1"/>
    <col min="13061" max="13061" width="16" style="46" customWidth="1"/>
    <col min="13062" max="13062" width="16.28515625" style="46" customWidth="1"/>
    <col min="13063" max="13063" width="14.140625" style="46" customWidth="1"/>
    <col min="13064" max="13064" width="9.85546875" style="46" customWidth="1"/>
    <col min="13065" max="13066" width="10.140625" style="46" customWidth="1"/>
    <col min="13067" max="13067" width="9.7109375" style="46" customWidth="1"/>
    <col min="13068" max="13068" width="10.42578125" style="46" customWidth="1"/>
    <col min="13069" max="13069" width="9.140625" style="46" customWidth="1"/>
    <col min="13070" max="13070" width="6.5703125" style="46" customWidth="1"/>
    <col min="13071" max="13071" width="13.7109375" style="46" customWidth="1"/>
    <col min="13072" max="13072" width="15" style="46" customWidth="1"/>
    <col min="13073" max="13312" width="12.42578125" style="46"/>
    <col min="13313" max="13313" width="6.28515625" style="46" customWidth="1"/>
    <col min="13314" max="13314" width="70.85546875" style="46" customWidth="1"/>
    <col min="13315" max="13315" width="6" style="46" customWidth="1"/>
    <col min="13316" max="13316" width="13.7109375" style="46" customWidth="1"/>
    <col min="13317" max="13317" width="16" style="46" customWidth="1"/>
    <col min="13318" max="13318" width="16.28515625" style="46" customWidth="1"/>
    <col min="13319" max="13319" width="14.140625" style="46" customWidth="1"/>
    <col min="13320" max="13320" width="9.85546875" style="46" customWidth="1"/>
    <col min="13321" max="13322" width="10.140625" style="46" customWidth="1"/>
    <col min="13323" max="13323" width="9.7109375" style="46" customWidth="1"/>
    <col min="13324" max="13324" width="10.42578125" style="46" customWidth="1"/>
    <col min="13325" max="13325" width="9.140625" style="46" customWidth="1"/>
    <col min="13326" max="13326" width="6.5703125" style="46" customWidth="1"/>
    <col min="13327" max="13327" width="13.7109375" style="46" customWidth="1"/>
    <col min="13328" max="13328" width="15" style="46" customWidth="1"/>
    <col min="13329" max="13568" width="12.42578125" style="46"/>
    <col min="13569" max="13569" width="6.28515625" style="46" customWidth="1"/>
    <col min="13570" max="13570" width="70.85546875" style="46" customWidth="1"/>
    <col min="13571" max="13571" width="6" style="46" customWidth="1"/>
    <col min="13572" max="13572" width="13.7109375" style="46" customWidth="1"/>
    <col min="13573" max="13573" width="16" style="46" customWidth="1"/>
    <col min="13574" max="13574" width="16.28515625" style="46" customWidth="1"/>
    <col min="13575" max="13575" width="14.140625" style="46" customWidth="1"/>
    <col min="13576" max="13576" width="9.85546875" style="46" customWidth="1"/>
    <col min="13577" max="13578" width="10.140625" style="46" customWidth="1"/>
    <col min="13579" max="13579" width="9.7109375" style="46" customWidth="1"/>
    <col min="13580" max="13580" width="10.42578125" style="46" customWidth="1"/>
    <col min="13581" max="13581" width="9.140625" style="46" customWidth="1"/>
    <col min="13582" max="13582" width="6.5703125" style="46" customWidth="1"/>
    <col min="13583" max="13583" width="13.7109375" style="46" customWidth="1"/>
    <col min="13584" max="13584" width="15" style="46" customWidth="1"/>
    <col min="13585" max="13824" width="12.42578125" style="46"/>
    <col min="13825" max="13825" width="6.28515625" style="46" customWidth="1"/>
    <col min="13826" max="13826" width="70.85546875" style="46" customWidth="1"/>
    <col min="13827" max="13827" width="6" style="46" customWidth="1"/>
    <col min="13828" max="13828" width="13.7109375" style="46" customWidth="1"/>
    <col min="13829" max="13829" width="16" style="46" customWidth="1"/>
    <col min="13830" max="13830" width="16.28515625" style="46" customWidth="1"/>
    <col min="13831" max="13831" width="14.140625" style="46" customWidth="1"/>
    <col min="13832" max="13832" width="9.85546875" style="46" customWidth="1"/>
    <col min="13833" max="13834" width="10.140625" style="46" customWidth="1"/>
    <col min="13835" max="13835" width="9.7109375" style="46" customWidth="1"/>
    <col min="13836" max="13836" width="10.42578125" style="46" customWidth="1"/>
    <col min="13837" max="13837" width="9.140625" style="46" customWidth="1"/>
    <col min="13838" max="13838" width="6.5703125" style="46" customWidth="1"/>
    <col min="13839" max="13839" width="13.7109375" style="46" customWidth="1"/>
    <col min="13840" max="13840" width="15" style="46" customWidth="1"/>
    <col min="13841" max="14080" width="12.42578125" style="46"/>
    <col min="14081" max="14081" width="6.28515625" style="46" customWidth="1"/>
    <col min="14082" max="14082" width="70.85546875" style="46" customWidth="1"/>
    <col min="14083" max="14083" width="6" style="46" customWidth="1"/>
    <col min="14084" max="14084" width="13.7109375" style="46" customWidth="1"/>
    <col min="14085" max="14085" width="16" style="46" customWidth="1"/>
    <col min="14086" max="14086" width="16.28515625" style="46" customWidth="1"/>
    <col min="14087" max="14087" width="14.140625" style="46" customWidth="1"/>
    <col min="14088" max="14088" width="9.85546875" style="46" customWidth="1"/>
    <col min="14089" max="14090" width="10.140625" style="46" customWidth="1"/>
    <col min="14091" max="14091" width="9.7109375" style="46" customWidth="1"/>
    <col min="14092" max="14092" width="10.42578125" style="46" customWidth="1"/>
    <col min="14093" max="14093" width="9.140625" style="46" customWidth="1"/>
    <col min="14094" max="14094" width="6.5703125" style="46" customWidth="1"/>
    <col min="14095" max="14095" width="13.7109375" style="46" customWidth="1"/>
    <col min="14096" max="14096" width="15" style="46" customWidth="1"/>
    <col min="14097" max="14336" width="12.42578125" style="46"/>
    <col min="14337" max="14337" width="6.28515625" style="46" customWidth="1"/>
    <col min="14338" max="14338" width="70.85546875" style="46" customWidth="1"/>
    <col min="14339" max="14339" width="6" style="46" customWidth="1"/>
    <col min="14340" max="14340" width="13.7109375" style="46" customWidth="1"/>
    <col min="14341" max="14341" width="16" style="46" customWidth="1"/>
    <col min="14342" max="14342" width="16.28515625" style="46" customWidth="1"/>
    <col min="14343" max="14343" width="14.140625" style="46" customWidth="1"/>
    <col min="14344" max="14344" width="9.85546875" style="46" customWidth="1"/>
    <col min="14345" max="14346" width="10.140625" style="46" customWidth="1"/>
    <col min="14347" max="14347" width="9.7109375" style="46" customWidth="1"/>
    <col min="14348" max="14348" width="10.42578125" style="46" customWidth="1"/>
    <col min="14349" max="14349" width="9.140625" style="46" customWidth="1"/>
    <col min="14350" max="14350" width="6.5703125" style="46" customWidth="1"/>
    <col min="14351" max="14351" width="13.7109375" style="46" customWidth="1"/>
    <col min="14352" max="14352" width="15" style="46" customWidth="1"/>
    <col min="14353" max="14592" width="12.42578125" style="46"/>
    <col min="14593" max="14593" width="6.28515625" style="46" customWidth="1"/>
    <col min="14594" max="14594" width="70.85546875" style="46" customWidth="1"/>
    <col min="14595" max="14595" width="6" style="46" customWidth="1"/>
    <col min="14596" max="14596" width="13.7109375" style="46" customWidth="1"/>
    <col min="14597" max="14597" width="16" style="46" customWidth="1"/>
    <col min="14598" max="14598" width="16.28515625" style="46" customWidth="1"/>
    <col min="14599" max="14599" width="14.140625" style="46" customWidth="1"/>
    <col min="14600" max="14600" width="9.85546875" style="46" customWidth="1"/>
    <col min="14601" max="14602" width="10.140625" style="46" customWidth="1"/>
    <col min="14603" max="14603" width="9.7109375" style="46" customWidth="1"/>
    <col min="14604" max="14604" width="10.42578125" style="46" customWidth="1"/>
    <col min="14605" max="14605" width="9.140625" style="46" customWidth="1"/>
    <col min="14606" max="14606" width="6.5703125" style="46" customWidth="1"/>
    <col min="14607" max="14607" width="13.7109375" style="46" customWidth="1"/>
    <col min="14608" max="14608" width="15" style="46" customWidth="1"/>
    <col min="14609" max="14848" width="12.42578125" style="46"/>
    <col min="14849" max="14849" width="6.28515625" style="46" customWidth="1"/>
    <col min="14850" max="14850" width="70.85546875" style="46" customWidth="1"/>
    <col min="14851" max="14851" width="6" style="46" customWidth="1"/>
    <col min="14852" max="14852" width="13.7109375" style="46" customWidth="1"/>
    <col min="14853" max="14853" width="16" style="46" customWidth="1"/>
    <col min="14854" max="14854" width="16.28515625" style="46" customWidth="1"/>
    <col min="14855" max="14855" width="14.140625" style="46" customWidth="1"/>
    <col min="14856" max="14856" width="9.85546875" style="46" customWidth="1"/>
    <col min="14857" max="14858" width="10.140625" style="46" customWidth="1"/>
    <col min="14859" max="14859" width="9.7109375" style="46" customWidth="1"/>
    <col min="14860" max="14860" width="10.42578125" style="46" customWidth="1"/>
    <col min="14861" max="14861" width="9.140625" style="46" customWidth="1"/>
    <col min="14862" max="14862" width="6.5703125" style="46" customWidth="1"/>
    <col min="14863" max="14863" width="13.7109375" style="46" customWidth="1"/>
    <col min="14864" max="14864" width="15" style="46" customWidth="1"/>
    <col min="14865" max="15104" width="12.42578125" style="46"/>
    <col min="15105" max="15105" width="6.28515625" style="46" customWidth="1"/>
    <col min="15106" max="15106" width="70.85546875" style="46" customWidth="1"/>
    <col min="15107" max="15107" width="6" style="46" customWidth="1"/>
    <col min="15108" max="15108" width="13.7109375" style="46" customWidth="1"/>
    <col min="15109" max="15109" width="16" style="46" customWidth="1"/>
    <col min="15110" max="15110" width="16.28515625" style="46" customWidth="1"/>
    <col min="15111" max="15111" width="14.140625" style="46" customWidth="1"/>
    <col min="15112" max="15112" width="9.85546875" style="46" customWidth="1"/>
    <col min="15113" max="15114" width="10.140625" style="46" customWidth="1"/>
    <col min="15115" max="15115" width="9.7109375" style="46" customWidth="1"/>
    <col min="15116" max="15116" width="10.42578125" style="46" customWidth="1"/>
    <col min="15117" max="15117" width="9.140625" style="46" customWidth="1"/>
    <col min="15118" max="15118" width="6.5703125" style="46" customWidth="1"/>
    <col min="15119" max="15119" width="13.7109375" style="46" customWidth="1"/>
    <col min="15120" max="15120" width="15" style="46" customWidth="1"/>
    <col min="15121" max="15360" width="12.42578125" style="46"/>
    <col min="15361" max="15361" width="6.28515625" style="46" customWidth="1"/>
    <col min="15362" max="15362" width="70.85546875" style="46" customWidth="1"/>
    <col min="15363" max="15363" width="6" style="46" customWidth="1"/>
    <col min="15364" max="15364" width="13.7109375" style="46" customWidth="1"/>
    <col min="15365" max="15365" width="16" style="46" customWidth="1"/>
    <col min="15366" max="15366" width="16.28515625" style="46" customWidth="1"/>
    <col min="15367" max="15367" width="14.140625" style="46" customWidth="1"/>
    <col min="15368" max="15368" width="9.85546875" style="46" customWidth="1"/>
    <col min="15369" max="15370" width="10.140625" style="46" customWidth="1"/>
    <col min="15371" max="15371" width="9.7109375" style="46" customWidth="1"/>
    <col min="15372" max="15372" width="10.42578125" style="46" customWidth="1"/>
    <col min="15373" max="15373" width="9.140625" style="46" customWidth="1"/>
    <col min="15374" max="15374" width="6.5703125" style="46" customWidth="1"/>
    <col min="15375" max="15375" width="13.7109375" style="46" customWidth="1"/>
    <col min="15376" max="15376" width="15" style="46" customWidth="1"/>
    <col min="15377" max="15616" width="12.42578125" style="46"/>
    <col min="15617" max="15617" width="6.28515625" style="46" customWidth="1"/>
    <col min="15618" max="15618" width="70.85546875" style="46" customWidth="1"/>
    <col min="15619" max="15619" width="6" style="46" customWidth="1"/>
    <col min="15620" max="15620" width="13.7109375" style="46" customWidth="1"/>
    <col min="15621" max="15621" width="16" style="46" customWidth="1"/>
    <col min="15622" max="15622" width="16.28515625" style="46" customWidth="1"/>
    <col min="15623" max="15623" width="14.140625" style="46" customWidth="1"/>
    <col min="15624" max="15624" width="9.85546875" style="46" customWidth="1"/>
    <col min="15625" max="15626" width="10.140625" style="46" customWidth="1"/>
    <col min="15627" max="15627" width="9.7109375" style="46" customWidth="1"/>
    <col min="15628" max="15628" width="10.42578125" style="46" customWidth="1"/>
    <col min="15629" max="15629" width="9.140625" style="46" customWidth="1"/>
    <col min="15630" max="15630" width="6.5703125" style="46" customWidth="1"/>
    <col min="15631" max="15631" width="13.7109375" style="46" customWidth="1"/>
    <col min="15632" max="15632" width="15" style="46" customWidth="1"/>
    <col min="15633" max="15872" width="12.42578125" style="46"/>
    <col min="15873" max="15873" width="6.28515625" style="46" customWidth="1"/>
    <col min="15874" max="15874" width="70.85546875" style="46" customWidth="1"/>
    <col min="15875" max="15875" width="6" style="46" customWidth="1"/>
    <col min="15876" max="15876" width="13.7109375" style="46" customWidth="1"/>
    <col min="15877" max="15877" width="16" style="46" customWidth="1"/>
    <col min="15878" max="15878" width="16.28515625" style="46" customWidth="1"/>
    <col min="15879" max="15879" width="14.140625" style="46" customWidth="1"/>
    <col min="15880" max="15880" width="9.85546875" style="46" customWidth="1"/>
    <col min="15881" max="15882" width="10.140625" style="46" customWidth="1"/>
    <col min="15883" max="15883" width="9.7109375" style="46" customWidth="1"/>
    <col min="15884" max="15884" width="10.42578125" style="46" customWidth="1"/>
    <col min="15885" max="15885" width="9.140625" style="46" customWidth="1"/>
    <col min="15886" max="15886" width="6.5703125" style="46" customWidth="1"/>
    <col min="15887" max="15887" width="13.7109375" style="46" customWidth="1"/>
    <col min="15888" max="15888" width="15" style="46" customWidth="1"/>
    <col min="15889" max="16128" width="12.42578125" style="46"/>
    <col min="16129" max="16129" width="6.28515625" style="46" customWidth="1"/>
    <col min="16130" max="16130" width="70.85546875" style="46" customWidth="1"/>
    <col min="16131" max="16131" width="6" style="46" customWidth="1"/>
    <col min="16132" max="16132" width="13.7109375" style="46" customWidth="1"/>
    <col min="16133" max="16133" width="16" style="46" customWidth="1"/>
    <col min="16134" max="16134" width="16.28515625" style="46" customWidth="1"/>
    <col min="16135" max="16135" width="14.140625" style="46" customWidth="1"/>
    <col min="16136" max="16136" width="9.85546875" style="46" customWidth="1"/>
    <col min="16137" max="16138" width="10.140625" style="46" customWidth="1"/>
    <col min="16139" max="16139" width="9.7109375" style="46" customWidth="1"/>
    <col min="16140" max="16140" width="10.42578125" style="46" customWidth="1"/>
    <col min="16141" max="16141" width="9.140625" style="46" customWidth="1"/>
    <col min="16142" max="16142" width="6.5703125" style="46" customWidth="1"/>
    <col min="16143" max="16143" width="13.7109375" style="46" customWidth="1"/>
    <col min="16144" max="16144" width="15" style="46" customWidth="1"/>
    <col min="16145" max="16384" width="12.42578125" style="46"/>
  </cols>
  <sheetData>
    <row r="1" spans="1:67" ht="18.75">
      <c r="A1" s="36"/>
      <c r="B1" s="37"/>
      <c r="C1" s="38"/>
      <c r="D1" s="39"/>
      <c r="E1" s="40"/>
      <c r="F1" s="41"/>
      <c r="G1" s="42"/>
      <c r="H1" s="43"/>
      <c r="I1" s="44"/>
      <c r="J1" s="44"/>
      <c r="K1" s="44"/>
      <c r="L1" s="44"/>
      <c r="M1" s="44"/>
      <c r="N1" s="44"/>
      <c r="O1" s="44"/>
      <c r="P1" s="44"/>
      <c r="Q1" s="45"/>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row>
    <row r="2" spans="1:67" ht="17.25">
      <c r="A2" s="47"/>
      <c r="B2" s="48"/>
      <c r="C2" s="49"/>
      <c r="D2" s="49"/>
      <c r="E2" s="50"/>
      <c r="F2" s="51"/>
      <c r="G2" s="42"/>
      <c r="H2" s="44"/>
      <c r="I2" s="44"/>
      <c r="J2" s="44"/>
      <c r="K2" s="44"/>
      <c r="L2" s="44"/>
      <c r="M2" s="44"/>
      <c r="N2" s="44"/>
      <c r="O2" s="44"/>
      <c r="P2" s="44"/>
      <c r="Q2" s="45"/>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row>
    <row r="3" spans="1:67" ht="17.25">
      <c r="A3" s="52"/>
      <c r="B3" s="48"/>
      <c r="C3" s="49"/>
      <c r="D3" s="49"/>
      <c r="E3" s="50"/>
      <c r="F3" s="53"/>
      <c r="G3" s="45"/>
      <c r="H3" s="44"/>
      <c r="I3" s="54"/>
      <c r="J3" s="44"/>
      <c r="K3" s="44"/>
      <c r="L3" s="44"/>
      <c r="M3" s="44"/>
      <c r="N3" s="44"/>
      <c r="O3" s="44"/>
      <c r="P3" s="44"/>
      <c r="Q3" s="45"/>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t="s">
        <v>12</v>
      </c>
      <c r="BO3" s="44"/>
    </row>
    <row r="4" spans="1:67" ht="58.5">
      <c r="A4" s="52"/>
      <c r="B4" s="55" t="s">
        <v>13</v>
      </c>
      <c r="C4" s="48"/>
      <c r="D4" s="56"/>
      <c r="E4" s="56"/>
      <c r="F4" s="50"/>
      <c r="G4" s="45"/>
      <c r="H4" s="44"/>
      <c r="I4" s="57"/>
      <c r="J4" s="44"/>
      <c r="K4" s="44"/>
      <c r="L4" s="44"/>
      <c r="M4" s="44"/>
      <c r="N4" s="44"/>
      <c r="O4" s="44"/>
      <c r="P4" s="44"/>
      <c r="Q4" s="58"/>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3" t="s">
        <v>14</v>
      </c>
      <c r="BO4" s="44" t="s">
        <v>15</v>
      </c>
    </row>
    <row r="5" spans="1:67" ht="17.25">
      <c r="A5" s="52"/>
      <c r="B5" s="59"/>
      <c r="C5" s="49"/>
      <c r="D5" s="50"/>
      <c r="E5" s="50"/>
      <c r="F5" s="50"/>
      <c r="G5" s="45"/>
      <c r="H5" s="44"/>
      <c r="I5" s="57"/>
      <c r="J5" s="44"/>
      <c r="K5" s="44"/>
      <c r="L5" s="44"/>
      <c r="M5" s="44"/>
      <c r="N5" s="44"/>
      <c r="O5" s="44"/>
      <c r="P5" s="44"/>
      <c r="Q5" s="58"/>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row>
    <row r="6" spans="1:67" ht="18">
      <c r="A6" s="60" t="s">
        <v>16</v>
      </c>
      <c r="B6" s="383" t="s">
        <v>17</v>
      </c>
      <c r="C6" s="384"/>
      <c r="D6" s="384"/>
      <c r="E6" s="61"/>
      <c r="F6" s="61"/>
      <c r="G6" s="62"/>
      <c r="H6" s="63"/>
      <c r="I6" s="64"/>
      <c r="J6" s="63"/>
      <c r="K6" s="63"/>
      <c r="L6" s="63"/>
      <c r="M6" s="63"/>
      <c r="N6" s="63"/>
      <c r="O6" s="63"/>
      <c r="P6" s="63"/>
      <c r="Q6" s="65"/>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row>
    <row r="7" spans="1:67" ht="18">
      <c r="A7" s="60" t="s">
        <v>18</v>
      </c>
      <c r="B7" s="385" t="s">
        <v>19</v>
      </c>
      <c r="C7" s="386"/>
      <c r="D7" s="386"/>
      <c r="E7" s="61"/>
      <c r="F7" s="61"/>
      <c r="G7" s="62"/>
      <c r="H7" s="63"/>
      <c r="I7" s="64"/>
      <c r="J7" s="63"/>
      <c r="K7" s="63"/>
      <c r="L7" s="63"/>
      <c r="M7" s="63"/>
      <c r="N7" s="63"/>
      <c r="O7" s="63"/>
      <c r="P7" s="63"/>
      <c r="Q7" s="65"/>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row>
    <row r="8" spans="1:67" ht="18">
      <c r="A8" s="60"/>
      <c r="B8" s="387"/>
      <c r="C8" s="388"/>
      <c r="D8" s="388"/>
      <c r="E8" s="61"/>
      <c r="F8" s="61"/>
      <c r="G8" s="62"/>
      <c r="H8" s="63"/>
      <c r="I8" s="64"/>
      <c r="J8" s="63"/>
      <c r="K8" s="63"/>
      <c r="L8" s="63"/>
      <c r="M8" s="63"/>
      <c r="N8" s="63"/>
      <c r="O8" s="63"/>
      <c r="P8" s="63"/>
      <c r="Q8" s="65"/>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row>
    <row r="9" spans="1:67" ht="18">
      <c r="A9" s="60" t="s">
        <v>20</v>
      </c>
      <c r="B9" s="383" t="s">
        <v>21</v>
      </c>
      <c r="C9" s="384"/>
      <c r="D9" s="384"/>
      <c r="E9" s="61"/>
      <c r="F9" s="61"/>
      <c r="G9" s="62"/>
      <c r="H9" s="63"/>
      <c r="I9" s="64"/>
      <c r="J9" s="63"/>
      <c r="K9" s="63"/>
      <c r="L9" s="63"/>
      <c r="M9" s="63"/>
      <c r="N9" s="63"/>
      <c r="O9" s="63"/>
      <c r="P9" s="63"/>
      <c r="Q9" s="65"/>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row>
    <row r="10" spans="1:67" ht="18.75">
      <c r="A10" s="52"/>
      <c r="B10" s="66"/>
      <c r="C10" s="49"/>
      <c r="D10" s="50"/>
      <c r="E10" s="50"/>
      <c r="F10" s="50"/>
      <c r="G10" s="45"/>
      <c r="H10" s="44"/>
      <c r="I10" s="57"/>
      <c r="J10" s="44"/>
      <c r="K10" s="44"/>
      <c r="L10" s="44"/>
      <c r="M10" s="44"/>
      <c r="N10" s="44"/>
      <c r="O10" s="44"/>
      <c r="P10" s="44"/>
      <c r="Q10" s="58"/>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row>
    <row r="11" spans="1:67" ht="17.25">
      <c r="A11" s="52"/>
      <c r="B11" s="59"/>
      <c r="C11" s="49"/>
      <c r="D11" s="50"/>
      <c r="E11" s="50"/>
      <c r="F11" s="50"/>
      <c r="G11" s="45"/>
      <c r="H11" s="44"/>
      <c r="I11" s="57"/>
      <c r="J11" s="44"/>
      <c r="K11" s="44"/>
      <c r="L11" s="44"/>
      <c r="M11" s="44"/>
      <c r="N11" s="44"/>
      <c r="O11" s="44"/>
      <c r="P11" s="44"/>
      <c r="Q11" s="58"/>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row>
    <row r="12" spans="1:67" ht="23.25" thickBot="1">
      <c r="A12" s="67" t="s">
        <v>22</v>
      </c>
      <c r="B12" s="68" t="s">
        <v>23</v>
      </c>
      <c r="C12" s="69"/>
      <c r="D12" s="70"/>
      <c r="E12" s="71"/>
      <c r="F12" s="72"/>
      <c r="G12" s="45"/>
      <c r="H12" s="44"/>
      <c r="I12" s="57"/>
      <c r="J12" s="44"/>
      <c r="K12" s="44"/>
      <c r="L12" s="44"/>
      <c r="M12" s="44"/>
      <c r="N12" s="44"/>
      <c r="O12" s="44"/>
      <c r="P12" s="44"/>
      <c r="Q12" s="58"/>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row>
    <row r="13" spans="1:67" ht="17.25">
      <c r="A13" s="73"/>
      <c r="B13" s="74"/>
      <c r="C13" s="75"/>
      <c r="D13" s="76"/>
      <c r="E13" s="77"/>
      <c r="F13" s="78"/>
      <c r="G13" s="45"/>
      <c r="H13" s="44"/>
      <c r="I13" s="57"/>
      <c r="J13" s="44"/>
      <c r="K13" s="44"/>
      <c r="L13" s="44"/>
      <c r="M13" s="44"/>
      <c r="N13" s="44"/>
      <c r="O13" s="44"/>
      <c r="P13" s="44"/>
      <c r="Q13" s="58"/>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row>
    <row r="14" spans="1:67" ht="17.25">
      <c r="A14" s="73"/>
      <c r="B14" s="74"/>
      <c r="C14" s="75"/>
      <c r="D14" s="76"/>
      <c r="E14" s="77"/>
      <c r="F14" s="78"/>
      <c r="G14" s="45"/>
      <c r="H14" s="44"/>
      <c r="I14" s="57"/>
      <c r="J14" s="44"/>
      <c r="K14" s="44"/>
      <c r="L14" s="44"/>
      <c r="M14" s="44"/>
      <c r="N14" s="44"/>
      <c r="O14" s="44"/>
      <c r="P14" s="44"/>
      <c r="Q14" s="58"/>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row>
    <row r="15" spans="1:67" ht="51.75">
      <c r="A15" s="79">
        <v>1</v>
      </c>
      <c r="B15" s="80" t="s">
        <v>24</v>
      </c>
      <c r="C15" s="75"/>
      <c r="D15" s="76"/>
      <c r="E15" s="77"/>
      <c r="F15" s="78"/>
      <c r="G15" s="45"/>
      <c r="H15" s="44"/>
      <c r="I15" s="57"/>
      <c r="J15" s="44"/>
      <c r="K15" s="44"/>
      <c r="L15" s="44"/>
      <c r="M15" s="44"/>
      <c r="N15" s="44"/>
      <c r="O15" s="44"/>
      <c r="P15" s="44"/>
      <c r="Q15" s="58"/>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row>
    <row r="16" spans="1:67" ht="17.25">
      <c r="A16" s="73"/>
      <c r="B16" s="74"/>
      <c r="C16" s="81" t="s">
        <v>25</v>
      </c>
      <c r="D16" s="82"/>
      <c r="E16" s="82"/>
      <c r="F16" s="83">
        <f>+E16</f>
        <v>0</v>
      </c>
      <c r="G16" s="45"/>
      <c r="H16" s="44"/>
      <c r="I16" s="57"/>
      <c r="J16" s="44"/>
      <c r="K16" s="44"/>
      <c r="L16" s="44"/>
      <c r="M16" s="44"/>
      <c r="N16" s="44"/>
      <c r="O16" s="44"/>
      <c r="P16" s="44"/>
      <c r="Q16" s="58"/>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row>
    <row r="17" spans="1:67" ht="17.25">
      <c r="A17" s="73"/>
      <c r="B17" s="74"/>
      <c r="C17" s="75"/>
      <c r="D17" s="76"/>
      <c r="E17" s="77"/>
      <c r="F17" s="78"/>
      <c r="G17" s="45"/>
      <c r="H17" s="44"/>
      <c r="I17" s="57"/>
      <c r="J17" s="44"/>
      <c r="K17" s="44"/>
      <c r="L17" s="44"/>
      <c r="M17" s="44"/>
      <c r="N17" s="44"/>
      <c r="O17" s="44"/>
      <c r="P17" s="44"/>
      <c r="Q17" s="58"/>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row>
    <row r="18" spans="1:67" ht="120.75">
      <c r="A18" s="79">
        <v>2</v>
      </c>
      <c r="B18" s="84" t="s">
        <v>26</v>
      </c>
      <c r="C18" s="81" t="s">
        <v>27</v>
      </c>
      <c r="D18" s="82">
        <f>(9.8+12.4+12.4+30.6+3.5)*0.3</f>
        <v>20.61</v>
      </c>
      <c r="E18" s="82"/>
      <c r="F18" s="83">
        <f>E18*D18</f>
        <v>0</v>
      </c>
      <c r="G18" s="45"/>
      <c r="H18" s="44"/>
      <c r="I18" s="57"/>
      <c r="J18" s="44"/>
      <c r="K18" s="44"/>
      <c r="L18" s="44"/>
      <c r="M18" s="44"/>
      <c r="N18" s="44"/>
      <c r="O18" s="44"/>
      <c r="P18" s="44"/>
      <c r="Q18" s="58"/>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row>
    <row r="19" spans="1:67" ht="17.25">
      <c r="A19" s="73"/>
      <c r="B19" s="85"/>
      <c r="C19" s="86"/>
      <c r="D19" s="87"/>
      <c r="E19" s="82"/>
      <c r="F19" s="83"/>
      <c r="G19" s="45"/>
      <c r="H19" s="44"/>
      <c r="I19" s="57"/>
      <c r="J19" s="44"/>
      <c r="K19" s="44"/>
      <c r="L19" s="44"/>
      <c r="M19" s="44"/>
      <c r="N19" s="44"/>
      <c r="O19" s="44"/>
      <c r="P19" s="44"/>
      <c r="Q19" s="58"/>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row>
    <row r="20" spans="1:67" ht="51.75">
      <c r="A20" s="79">
        <v>3</v>
      </c>
      <c r="B20" s="84" t="s">
        <v>28</v>
      </c>
      <c r="C20" s="86"/>
      <c r="D20" s="87"/>
      <c r="E20" s="82"/>
      <c r="F20" s="83"/>
      <c r="G20" s="45"/>
      <c r="H20" s="44"/>
      <c r="I20" s="57"/>
      <c r="J20" s="44"/>
      <c r="K20" s="44"/>
      <c r="L20" s="44"/>
      <c r="M20" s="44"/>
      <c r="N20" s="44"/>
      <c r="O20" s="44"/>
      <c r="P20" s="44"/>
      <c r="Q20" s="58"/>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row>
    <row r="21" spans="1:67" ht="17.25">
      <c r="A21" s="79"/>
      <c r="B21" s="84" t="s">
        <v>29</v>
      </c>
      <c r="C21" s="86" t="s">
        <v>30</v>
      </c>
      <c r="D21" s="82">
        <v>5</v>
      </c>
      <c r="E21" s="82"/>
      <c r="F21" s="83">
        <f>E21*D21</f>
        <v>0</v>
      </c>
      <c r="G21" s="45"/>
      <c r="H21" s="44"/>
      <c r="I21" s="57"/>
      <c r="J21" s="44"/>
      <c r="K21" s="44"/>
      <c r="L21" s="44"/>
      <c r="M21" s="44"/>
      <c r="N21" s="44"/>
      <c r="O21" s="44"/>
      <c r="P21" s="44"/>
      <c r="Q21" s="58"/>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row>
    <row r="22" spans="1:67" ht="17.25">
      <c r="A22" s="79"/>
      <c r="B22" s="84" t="s">
        <v>31</v>
      </c>
      <c r="C22" s="86" t="s">
        <v>30</v>
      </c>
      <c r="D22" s="82">
        <v>4</v>
      </c>
      <c r="E22" s="82"/>
      <c r="F22" s="83">
        <f>E22*D22</f>
        <v>0</v>
      </c>
      <c r="G22" s="45"/>
      <c r="H22" s="44"/>
      <c r="I22" s="57"/>
      <c r="J22" s="44"/>
      <c r="K22" s="44"/>
      <c r="L22" s="44"/>
      <c r="M22" s="44"/>
      <c r="N22" s="44"/>
      <c r="O22" s="44"/>
      <c r="P22" s="44"/>
      <c r="Q22" s="58"/>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row>
    <row r="23" spans="1:67" ht="17.25">
      <c r="A23" s="79"/>
      <c r="B23" s="84" t="s">
        <v>32</v>
      </c>
      <c r="C23" s="86" t="s">
        <v>30</v>
      </c>
      <c r="D23" s="82">
        <v>5</v>
      </c>
      <c r="E23" s="82"/>
      <c r="F23" s="83">
        <f>E23*D23</f>
        <v>0</v>
      </c>
      <c r="G23" s="45"/>
      <c r="H23" s="44"/>
      <c r="I23" s="57"/>
      <c r="J23" s="44"/>
      <c r="K23" s="44"/>
      <c r="L23" s="44"/>
      <c r="M23" s="44"/>
      <c r="N23" s="44"/>
      <c r="O23" s="44"/>
      <c r="P23" s="44"/>
      <c r="Q23" s="58"/>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row>
    <row r="24" spans="1:67" ht="17.25">
      <c r="A24" s="79"/>
      <c r="B24" s="84" t="s">
        <v>33</v>
      </c>
      <c r="C24" s="86" t="s">
        <v>27</v>
      </c>
      <c r="D24" s="82">
        <f>66.5*2</f>
        <v>133</v>
      </c>
      <c r="E24" s="82"/>
      <c r="F24" s="83">
        <f>E24*D24</f>
        <v>0</v>
      </c>
      <c r="G24" s="45"/>
      <c r="H24" s="44"/>
      <c r="I24" s="57"/>
      <c r="J24" s="44"/>
      <c r="K24" s="44"/>
      <c r="L24" s="44"/>
      <c r="M24" s="44"/>
      <c r="N24" s="44"/>
      <c r="O24" s="44"/>
      <c r="P24" s="44"/>
      <c r="Q24" s="58"/>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row>
    <row r="25" spans="1:67" ht="17.25">
      <c r="A25" s="73"/>
      <c r="B25" s="85"/>
      <c r="C25" s="86"/>
      <c r="D25" s="82"/>
      <c r="E25" s="82"/>
      <c r="F25" s="83"/>
      <c r="G25" s="45"/>
      <c r="H25" s="44"/>
      <c r="I25" s="57"/>
      <c r="J25" s="44"/>
      <c r="K25" s="44"/>
      <c r="L25" s="44"/>
      <c r="M25" s="44"/>
      <c r="N25" s="44"/>
      <c r="O25" s="44"/>
      <c r="P25" s="44"/>
      <c r="Q25" s="58"/>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row>
    <row r="26" spans="1:67" ht="51.75">
      <c r="A26" s="79">
        <v>4</v>
      </c>
      <c r="B26" s="84" t="s">
        <v>34</v>
      </c>
      <c r="E26" s="82"/>
      <c r="F26" s="83"/>
      <c r="G26" s="45"/>
      <c r="H26" s="44"/>
      <c r="I26" s="57"/>
      <c r="J26" s="44"/>
      <c r="K26" s="44"/>
      <c r="L26" s="44"/>
      <c r="M26" s="44"/>
      <c r="N26" s="44"/>
      <c r="O26" s="44"/>
      <c r="P26" s="44"/>
      <c r="Q26" s="58"/>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row>
    <row r="27" spans="1:67" ht="17.25">
      <c r="A27" s="79"/>
      <c r="B27" s="84" t="s">
        <v>35</v>
      </c>
      <c r="C27" s="86" t="s">
        <v>30</v>
      </c>
      <c r="D27" s="82">
        <v>2</v>
      </c>
      <c r="E27" s="82"/>
      <c r="F27" s="83">
        <f>E27*D27</f>
        <v>0</v>
      </c>
      <c r="G27" s="45"/>
      <c r="H27" s="44"/>
      <c r="I27" s="57"/>
      <c r="J27" s="44"/>
      <c r="K27" s="44"/>
      <c r="L27" s="44"/>
      <c r="M27" s="44"/>
      <c r="N27" s="44"/>
      <c r="O27" s="44"/>
      <c r="P27" s="44"/>
      <c r="Q27" s="58"/>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row>
    <row r="28" spans="1:67" ht="17.25">
      <c r="A28" s="73"/>
      <c r="B28" s="85"/>
      <c r="C28" s="86"/>
      <c r="D28" s="87"/>
      <c r="E28" s="82"/>
      <c r="F28" s="83"/>
      <c r="G28" s="45"/>
      <c r="H28" s="44"/>
      <c r="I28" s="57"/>
      <c r="J28" s="44"/>
      <c r="K28" s="44"/>
      <c r="L28" s="44"/>
      <c r="M28" s="44"/>
      <c r="N28" s="44"/>
      <c r="O28" s="44"/>
      <c r="P28" s="44"/>
      <c r="Q28" s="58"/>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row>
    <row r="29" spans="1:67" ht="86.25">
      <c r="A29" s="79">
        <v>5</v>
      </c>
      <c r="B29" s="84" t="s">
        <v>36</v>
      </c>
      <c r="C29" s="86" t="s">
        <v>27</v>
      </c>
      <c r="D29" s="82">
        <f>1.3*12.7*2+1*12.7*2+0.8*34*2+3.5*2*5+(13*0.8*2*2+4*0.3*2*5)</f>
        <v>201.42</v>
      </c>
      <c r="E29" s="82"/>
      <c r="F29" s="83">
        <f>E29*D29</f>
        <v>0</v>
      </c>
      <c r="G29" s="45"/>
      <c r="H29" s="44"/>
      <c r="I29" s="57"/>
      <c r="J29" s="44"/>
      <c r="K29" s="44"/>
      <c r="L29" s="44"/>
      <c r="M29" s="44"/>
      <c r="N29" s="44"/>
      <c r="O29" s="44"/>
      <c r="P29" s="44"/>
      <c r="Q29" s="58"/>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row>
    <row r="30" spans="1:67" ht="17.25">
      <c r="A30" s="79"/>
      <c r="B30" s="88"/>
      <c r="C30" s="86"/>
      <c r="D30" s="87"/>
      <c r="E30" s="82"/>
      <c r="F30" s="83"/>
      <c r="G30" s="45"/>
      <c r="H30" s="44"/>
      <c r="I30" s="57"/>
      <c r="J30" s="44"/>
      <c r="K30" s="44"/>
      <c r="L30" s="44"/>
      <c r="M30" s="44"/>
      <c r="N30" s="44"/>
      <c r="O30" s="44"/>
      <c r="P30" s="44"/>
      <c r="Q30" s="58"/>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row>
    <row r="31" spans="1:67" ht="103.5">
      <c r="A31" s="79">
        <v>6</v>
      </c>
      <c r="B31" s="84" t="s">
        <v>37</v>
      </c>
      <c r="C31" s="81" t="s">
        <v>27</v>
      </c>
      <c r="D31" s="82">
        <f>30.1*10.7</f>
        <v>322.07</v>
      </c>
      <c r="E31" s="82"/>
      <c r="F31" s="83">
        <f>E31*D31</f>
        <v>0</v>
      </c>
      <c r="G31" s="45"/>
      <c r="H31" s="44"/>
      <c r="I31" s="57"/>
      <c r="J31" s="44"/>
      <c r="K31" s="44"/>
      <c r="L31" s="44"/>
      <c r="M31" s="44"/>
      <c r="N31" s="44"/>
      <c r="O31" s="44"/>
      <c r="P31" s="44"/>
      <c r="Q31" s="58"/>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row>
    <row r="32" spans="1:67" ht="17.25">
      <c r="A32" s="79"/>
      <c r="B32" s="88"/>
      <c r="C32" s="86"/>
      <c r="D32" s="87"/>
      <c r="E32" s="82"/>
      <c r="F32" s="83"/>
      <c r="G32" s="45"/>
      <c r="H32" s="44"/>
      <c r="I32" s="57"/>
      <c r="J32" s="44"/>
      <c r="K32" s="44"/>
      <c r="L32" s="44"/>
      <c r="M32" s="44"/>
      <c r="N32" s="44"/>
      <c r="O32" s="44"/>
      <c r="P32" s="44"/>
      <c r="Q32" s="58"/>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row>
    <row r="33" spans="1:67" ht="86.25">
      <c r="A33" s="79">
        <v>7</v>
      </c>
      <c r="B33" s="84" t="s">
        <v>38</v>
      </c>
      <c r="C33" s="81" t="s">
        <v>27</v>
      </c>
      <c r="D33" s="82">
        <f>4.7*3.9*7*2+(5*2*6.9)-4.5*5</f>
        <v>303.12</v>
      </c>
      <c r="E33" s="82"/>
      <c r="F33" s="83">
        <f>E33*D33</f>
        <v>0</v>
      </c>
      <c r="G33" s="45"/>
      <c r="H33" s="44"/>
      <c r="I33" s="57"/>
      <c r="J33" s="44"/>
      <c r="K33" s="44"/>
      <c r="L33" s="44"/>
      <c r="M33" s="44"/>
      <c r="N33" s="44"/>
      <c r="O33" s="44"/>
      <c r="P33" s="44"/>
      <c r="Q33" s="58"/>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row>
    <row r="34" spans="1:67" ht="17.25">
      <c r="A34" s="79"/>
      <c r="B34" s="88"/>
      <c r="C34" s="86"/>
      <c r="D34" s="87"/>
      <c r="E34" s="82"/>
      <c r="F34" s="83"/>
      <c r="G34" s="45"/>
      <c r="H34" s="44"/>
      <c r="I34" s="57"/>
      <c r="J34" s="44"/>
      <c r="K34" s="44"/>
      <c r="L34" s="44"/>
      <c r="M34" s="44"/>
      <c r="N34" s="44"/>
      <c r="O34" s="44"/>
      <c r="P34" s="44"/>
      <c r="Q34" s="58"/>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row>
    <row r="35" spans="1:67" ht="86.25">
      <c r="A35" s="79">
        <v>8</v>
      </c>
      <c r="B35" s="84" t="s">
        <v>39</v>
      </c>
      <c r="C35" s="81" t="s">
        <v>27</v>
      </c>
      <c r="D35" s="82">
        <f>+D33+D31</f>
        <v>625.19000000000005</v>
      </c>
      <c r="E35" s="82"/>
      <c r="F35" s="83">
        <f>E35*D35</f>
        <v>0</v>
      </c>
      <c r="G35" s="45"/>
      <c r="H35" s="44"/>
      <c r="I35" s="57"/>
      <c r="J35" s="44"/>
      <c r="K35" s="44"/>
      <c r="L35" s="44"/>
      <c r="M35" s="44"/>
      <c r="N35" s="44"/>
      <c r="O35" s="44"/>
      <c r="P35" s="44"/>
      <c r="Q35" s="58"/>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row>
    <row r="36" spans="1:67" ht="17.25">
      <c r="A36" s="79"/>
      <c r="B36" s="88"/>
      <c r="C36" s="86"/>
      <c r="D36" s="87"/>
      <c r="E36" s="82"/>
      <c r="F36" s="83"/>
      <c r="G36" s="45"/>
      <c r="H36" s="44"/>
      <c r="I36" s="57"/>
      <c r="J36" s="44"/>
      <c r="K36" s="44"/>
      <c r="L36" s="44"/>
      <c r="M36" s="44"/>
      <c r="N36" s="44"/>
      <c r="O36" s="44"/>
      <c r="P36" s="44"/>
      <c r="Q36" s="58"/>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row>
    <row r="37" spans="1:67" ht="86.25">
      <c r="A37" s="79">
        <v>9</v>
      </c>
      <c r="B37" s="84" t="s">
        <v>40</v>
      </c>
      <c r="C37" s="86" t="s">
        <v>27</v>
      </c>
      <c r="D37" s="82">
        <v>190</v>
      </c>
      <c r="E37" s="82"/>
      <c r="F37" s="83">
        <f>E37*D37</f>
        <v>0</v>
      </c>
      <c r="G37" s="45"/>
      <c r="H37" s="44"/>
      <c r="I37" s="57"/>
      <c r="J37" s="44"/>
      <c r="K37" s="44"/>
      <c r="L37" s="44"/>
      <c r="M37" s="44"/>
      <c r="N37" s="44"/>
      <c r="O37" s="44"/>
      <c r="P37" s="44"/>
      <c r="Q37" s="58"/>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row>
    <row r="38" spans="1:67" ht="17.25">
      <c r="A38" s="79"/>
      <c r="B38" s="88"/>
      <c r="C38" s="86"/>
      <c r="D38" s="87"/>
      <c r="E38" s="82"/>
      <c r="F38" s="83"/>
      <c r="G38" s="45"/>
      <c r="H38" s="44"/>
      <c r="I38" s="57"/>
      <c r="J38" s="44"/>
      <c r="K38" s="44"/>
      <c r="L38" s="44"/>
      <c r="M38" s="44"/>
      <c r="N38" s="44"/>
      <c r="O38" s="44"/>
      <c r="P38" s="44"/>
      <c r="Q38" s="58"/>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row>
    <row r="39" spans="1:67" ht="69">
      <c r="A39" s="79">
        <v>10</v>
      </c>
      <c r="B39" s="84" t="s">
        <v>41</v>
      </c>
      <c r="C39" s="86"/>
      <c r="D39" s="82"/>
      <c r="E39" s="82"/>
      <c r="F39" s="83"/>
      <c r="G39" s="45"/>
      <c r="H39" s="44"/>
      <c r="I39" s="57"/>
      <c r="J39" s="44"/>
      <c r="K39" s="44"/>
      <c r="L39" s="44"/>
      <c r="M39" s="44"/>
      <c r="N39" s="44"/>
      <c r="O39" s="44"/>
      <c r="P39" s="44"/>
      <c r="Q39" s="58"/>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row>
    <row r="40" spans="1:67" ht="17.25">
      <c r="A40" s="79"/>
      <c r="B40" s="81" t="s">
        <v>42</v>
      </c>
      <c r="C40" s="86" t="s">
        <v>27</v>
      </c>
      <c r="D40" s="82">
        <f>1.8*2</f>
        <v>3.6</v>
      </c>
      <c r="E40" s="82"/>
      <c r="F40" s="83">
        <f>E40*D40</f>
        <v>0</v>
      </c>
      <c r="G40" s="45"/>
      <c r="H40" s="44"/>
      <c r="I40" s="57"/>
      <c r="J40" s="44"/>
      <c r="K40" s="44"/>
      <c r="L40" s="44"/>
      <c r="M40" s="44"/>
      <c r="N40" s="44"/>
      <c r="O40" s="44"/>
      <c r="P40" s="44"/>
      <c r="Q40" s="58"/>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row>
    <row r="41" spans="1:67" ht="17.25">
      <c r="A41" s="79"/>
      <c r="B41" s="81" t="s">
        <v>43</v>
      </c>
      <c r="C41" s="86" t="s">
        <v>27</v>
      </c>
      <c r="D41" s="82">
        <f>2.4*(1.8*2+2*2)-1.8*2.1*2</f>
        <v>10.679999999999998</v>
      </c>
      <c r="E41" s="82"/>
      <c r="F41" s="83">
        <f>E41*D41</f>
        <v>0</v>
      </c>
      <c r="G41" s="45"/>
      <c r="H41" s="44"/>
      <c r="I41" s="57"/>
      <c r="J41" s="44"/>
      <c r="K41" s="44"/>
      <c r="L41" s="44"/>
      <c r="M41" s="44"/>
      <c r="N41" s="44"/>
      <c r="O41" s="44"/>
      <c r="P41" s="44"/>
      <c r="Q41" s="58"/>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row>
    <row r="42" spans="1:67" ht="17.25">
      <c r="A42" s="79"/>
      <c r="B42" s="81" t="s">
        <v>44</v>
      </c>
      <c r="C42" s="86" t="s">
        <v>27</v>
      </c>
      <c r="D42" s="82">
        <v>3.6</v>
      </c>
      <c r="E42" s="82"/>
      <c r="F42" s="83">
        <f>E42*D42</f>
        <v>0</v>
      </c>
      <c r="G42" s="45"/>
      <c r="H42" s="44"/>
      <c r="I42" s="57"/>
      <c r="J42" s="44"/>
      <c r="K42" s="44"/>
      <c r="L42" s="44"/>
      <c r="M42" s="44"/>
      <c r="N42" s="44"/>
      <c r="O42" s="44"/>
      <c r="P42" s="44"/>
      <c r="Q42" s="58"/>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row>
    <row r="43" spans="1:67" ht="17.25">
      <c r="A43" s="79"/>
      <c r="B43" s="88"/>
      <c r="C43" s="86"/>
      <c r="D43" s="87"/>
      <c r="E43" s="82"/>
      <c r="F43" s="83"/>
      <c r="G43" s="45"/>
      <c r="H43" s="44"/>
      <c r="I43" s="57"/>
      <c r="J43" s="44"/>
      <c r="K43" s="44"/>
      <c r="L43" s="44"/>
      <c r="M43" s="44"/>
      <c r="N43" s="44"/>
      <c r="O43" s="44"/>
      <c r="P43" s="44"/>
      <c r="Q43" s="58"/>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1:67" ht="86.25">
      <c r="A44" s="79">
        <v>11</v>
      </c>
      <c r="B44" s="84" t="s">
        <v>45</v>
      </c>
      <c r="C44" s="81" t="s">
        <v>46</v>
      </c>
      <c r="D44" s="82">
        <f>1.8+2.35+36.9+2.8+2+2+2.8+36.9+2.4+1.8</f>
        <v>91.749999999999986</v>
      </c>
      <c r="E44" s="82"/>
      <c r="F44" s="83">
        <f>E44*D44</f>
        <v>0</v>
      </c>
      <c r="G44" s="45"/>
      <c r="H44" s="44"/>
      <c r="I44" s="57"/>
      <c r="J44" s="44"/>
      <c r="K44" s="44"/>
      <c r="L44" s="44"/>
      <c r="M44" s="44"/>
      <c r="N44" s="44"/>
      <c r="O44" s="44"/>
      <c r="P44" s="44"/>
      <c r="Q44" s="58"/>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row>
    <row r="45" spans="1:67" ht="17.25">
      <c r="A45" s="79"/>
      <c r="B45" s="88"/>
      <c r="C45" s="86"/>
      <c r="D45" s="87"/>
      <c r="E45" s="82"/>
      <c r="F45" s="83"/>
      <c r="G45" s="45"/>
      <c r="H45" s="44"/>
      <c r="I45" s="57"/>
      <c r="J45" s="44"/>
      <c r="K45" s="44"/>
      <c r="L45" s="44"/>
      <c r="M45" s="44"/>
      <c r="N45" s="44"/>
      <c r="O45" s="44"/>
      <c r="P45" s="44"/>
      <c r="Q45" s="58"/>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row>
    <row r="46" spans="1:67" ht="69">
      <c r="A46" s="79">
        <v>12</v>
      </c>
      <c r="B46" s="84" t="s">
        <v>47</v>
      </c>
      <c r="C46" s="81" t="s">
        <v>46</v>
      </c>
      <c r="D46" s="82">
        <f>4*2*5+2*2*13</f>
        <v>92</v>
      </c>
      <c r="E46" s="82"/>
      <c r="F46" s="83">
        <f>E46*D46</f>
        <v>0</v>
      </c>
      <c r="G46" s="45"/>
      <c r="H46" s="44"/>
      <c r="I46" s="57"/>
      <c r="J46" s="44"/>
      <c r="K46" s="44"/>
      <c r="L46" s="44"/>
      <c r="M46" s="44"/>
      <c r="N46" s="44"/>
      <c r="O46" s="44"/>
      <c r="P46" s="44"/>
      <c r="Q46" s="58"/>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row>
    <row r="47" spans="1:67" ht="17.25">
      <c r="A47" s="79"/>
      <c r="B47" s="88"/>
      <c r="C47" s="86"/>
      <c r="D47" s="87"/>
      <c r="E47" s="82"/>
      <c r="F47" s="83"/>
      <c r="G47" s="45"/>
      <c r="H47" s="44"/>
      <c r="I47" s="57"/>
      <c r="J47" s="44"/>
      <c r="K47" s="44"/>
      <c r="L47" s="44"/>
      <c r="M47" s="44"/>
      <c r="N47" s="44"/>
      <c r="O47" s="44"/>
      <c r="P47" s="44"/>
      <c r="Q47" s="58"/>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row>
    <row r="48" spans="1:67" ht="34.5">
      <c r="A48" s="79">
        <v>13</v>
      </c>
      <c r="B48" s="84" t="s">
        <v>48</v>
      </c>
      <c r="C48" s="86" t="s">
        <v>27</v>
      </c>
      <c r="D48" s="82">
        <f>51.5+46.8</f>
        <v>98.3</v>
      </c>
      <c r="E48" s="82"/>
      <c r="F48" s="83">
        <f>E48*D48</f>
        <v>0</v>
      </c>
      <c r="G48" s="45"/>
      <c r="H48" s="44"/>
      <c r="I48" s="57"/>
      <c r="J48" s="44"/>
      <c r="K48" s="44"/>
      <c r="L48" s="44"/>
      <c r="M48" s="44"/>
      <c r="N48" s="44"/>
      <c r="O48" s="44"/>
      <c r="P48" s="44"/>
      <c r="Q48" s="58"/>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row>
    <row r="49" spans="1:67" ht="18" thickBot="1">
      <c r="A49" s="79"/>
      <c r="B49" s="88"/>
      <c r="C49" s="86"/>
      <c r="D49" s="87"/>
      <c r="E49" s="82"/>
      <c r="F49" s="83"/>
      <c r="G49" s="45"/>
      <c r="H49" s="44"/>
      <c r="I49" s="57"/>
      <c r="J49" s="44"/>
      <c r="K49" s="44"/>
      <c r="L49" s="44"/>
      <c r="M49" s="44"/>
      <c r="N49" s="44"/>
      <c r="O49" s="44"/>
      <c r="P49" s="44"/>
      <c r="Q49" s="58"/>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row>
    <row r="50" spans="1:67" ht="18" thickTop="1">
      <c r="A50" s="52"/>
      <c r="B50" s="48"/>
      <c r="C50" s="49"/>
      <c r="D50" s="89" t="s">
        <v>49</v>
      </c>
      <c r="E50" s="90"/>
      <c r="F50" s="91">
        <f>SUM(F15:F49)</f>
        <v>0</v>
      </c>
      <c r="G50" s="45"/>
      <c r="H50" s="44"/>
      <c r="I50" s="57"/>
      <c r="J50" s="44"/>
      <c r="K50" s="44"/>
      <c r="L50" s="44"/>
      <c r="M50" s="44"/>
      <c r="N50" s="44"/>
      <c r="O50" s="44"/>
      <c r="P50" s="44"/>
      <c r="Q50" s="58"/>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row>
    <row r="51" spans="1:67" ht="17.25">
      <c r="A51" s="92"/>
      <c r="B51" s="37"/>
      <c r="C51" s="38"/>
      <c r="D51" s="93"/>
      <c r="E51" s="94"/>
      <c r="F51" s="94"/>
      <c r="G51" s="45"/>
      <c r="H51" s="44"/>
      <c r="I51" s="57"/>
      <c r="J51" s="44"/>
      <c r="K51" s="44"/>
      <c r="L51" s="44"/>
      <c r="M51" s="44"/>
      <c r="N51" s="44"/>
      <c r="O51" s="44"/>
      <c r="P51" s="44"/>
      <c r="Q51" s="58"/>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row>
    <row r="52" spans="1:67" ht="23.25" thickBot="1">
      <c r="A52" s="67" t="s">
        <v>50</v>
      </c>
      <c r="B52" s="95" t="s">
        <v>51</v>
      </c>
      <c r="C52" s="38"/>
      <c r="D52" s="38"/>
      <c r="E52" s="96"/>
      <c r="F52" s="38"/>
      <c r="G52" s="97"/>
      <c r="H52" s="98"/>
      <c r="I52" s="98"/>
      <c r="J52" s="98"/>
      <c r="K52" s="98"/>
      <c r="L52" s="98"/>
      <c r="M52" s="98"/>
      <c r="N52" s="98"/>
      <c r="O52" s="98"/>
      <c r="P52" s="98"/>
      <c r="Q52" s="99"/>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row>
    <row r="53" spans="1:67" ht="17.25">
      <c r="A53" s="52" t="s">
        <v>52</v>
      </c>
      <c r="B53" s="100"/>
      <c r="C53" s="49"/>
      <c r="D53" s="49"/>
      <c r="E53" s="50"/>
      <c r="F53" s="50" t="s">
        <v>52</v>
      </c>
      <c r="G53" s="101"/>
      <c r="H53" s="44"/>
      <c r="I53" s="44"/>
      <c r="J53" s="44"/>
      <c r="K53" s="44"/>
      <c r="L53" s="44"/>
      <c r="M53" s="44"/>
      <c r="N53" s="44"/>
      <c r="O53" s="44"/>
      <c r="P53" s="44"/>
      <c r="Q53" s="58"/>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t="s">
        <v>53</v>
      </c>
      <c r="BM53" s="44"/>
      <c r="BN53" s="44"/>
      <c r="BO53" s="44"/>
    </row>
    <row r="54" spans="1:67" ht="18" thickBot="1">
      <c r="A54" s="52"/>
      <c r="B54" s="49"/>
      <c r="C54" s="102" t="s">
        <v>54</v>
      </c>
      <c r="D54" s="103" t="s">
        <v>55</v>
      </c>
      <c r="E54" s="103"/>
      <c r="F54" s="104" t="s">
        <v>56</v>
      </c>
      <c r="G54" s="105"/>
      <c r="H54" s="106"/>
      <c r="I54" s="105"/>
      <c r="J54" s="106"/>
      <c r="K54" s="106"/>
      <c r="L54" s="44"/>
      <c r="M54" s="44"/>
      <c r="N54" s="44"/>
      <c r="O54" s="44"/>
      <c r="P54" s="44"/>
      <c r="Q54" s="58"/>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row>
    <row r="55" spans="1:67" ht="17.25">
      <c r="A55" s="52"/>
      <c r="B55" s="107"/>
      <c r="C55" s="38"/>
      <c r="D55" s="38"/>
      <c r="E55" s="96"/>
      <c r="F55" s="96"/>
      <c r="G55" s="108"/>
      <c r="H55" s="109"/>
      <c r="I55" s="109"/>
      <c r="J55" s="109"/>
      <c r="K55" s="110"/>
      <c r="L55" s="111"/>
      <c r="M55" s="44"/>
      <c r="N55" s="44"/>
      <c r="O55" s="44"/>
      <c r="P55" s="44"/>
      <c r="Q55" s="58"/>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row>
    <row r="56" spans="1:67" ht="86.25">
      <c r="A56" s="52">
        <v>1</v>
      </c>
      <c r="B56" s="112" t="s">
        <v>57</v>
      </c>
      <c r="G56" s="113"/>
      <c r="H56" s="109"/>
      <c r="I56" s="109"/>
      <c r="J56" s="109"/>
      <c r="K56" s="110"/>
      <c r="L56" s="111"/>
      <c r="M56" s="44"/>
      <c r="N56" s="44"/>
      <c r="O56" s="44"/>
      <c r="P56" s="44"/>
      <c r="Q56" s="58"/>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row>
    <row r="57" spans="1:67" ht="17.25">
      <c r="A57" s="52"/>
      <c r="B57" s="112" t="s">
        <v>58</v>
      </c>
      <c r="C57" s="106" t="s">
        <v>59</v>
      </c>
      <c r="D57" s="114">
        <f>0.25*0.4*8.35*2+0.2*0.4*(3.9*5)</f>
        <v>3.2300000000000004</v>
      </c>
      <c r="E57" s="114"/>
      <c r="F57" s="114">
        <f>E57*D57</f>
        <v>0</v>
      </c>
      <c r="G57" s="113"/>
      <c r="H57" s="109"/>
      <c r="I57" s="109"/>
      <c r="J57" s="109"/>
      <c r="K57" s="110"/>
      <c r="L57" s="111"/>
      <c r="M57" s="44"/>
      <c r="N57" s="44"/>
      <c r="O57" s="44"/>
      <c r="P57" s="44"/>
      <c r="Q57" s="58"/>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row>
    <row r="58" spans="1:67" ht="17.25">
      <c r="A58" s="52"/>
      <c r="B58" s="115"/>
      <c r="C58" s="116"/>
      <c r="D58" s="116"/>
      <c r="E58" s="117"/>
      <c r="F58" s="117"/>
      <c r="G58" s="113"/>
      <c r="H58" s="109"/>
      <c r="I58" s="109"/>
      <c r="J58" s="109"/>
      <c r="K58" s="110"/>
      <c r="L58" s="111"/>
      <c r="M58" s="44"/>
      <c r="N58" s="44"/>
      <c r="O58" s="44"/>
      <c r="P58" s="44"/>
      <c r="Q58" s="58"/>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row>
    <row r="59" spans="1:67" ht="172.5">
      <c r="A59" s="52">
        <v>2</v>
      </c>
      <c r="B59" s="118" t="s">
        <v>60</v>
      </c>
      <c r="C59" s="119"/>
      <c r="D59" s="119"/>
      <c r="E59" s="120"/>
      <c r="F59" s="119"/>
      <c r="G59" s="121"/>
      <c r="H59" s="122"/>
      <c r="I59" s="122"/>
      <c r="J59" s="123"/>
      <c r="K59" s="123"/>
      <c r="L59" s="123"/>
      <c r="M59" s="124"/>
      <c r="N59" s="124"/>
      <c r="O59" s="44"/>
      <c r="P59" s="44"/>
      <c r="Q59" s="58"/>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row>
    <row r="60" spans="1:67" ht="51.75">
      <c r="A60" s="52"/>
      <c r="B60" s="125" t="s">
        <v>61</v>
      </c>
      <c r="C60" s="119"/>
      <c r="D60" s="119"/>
      <c r="E60" s="120"/>
      <c r="F60" s="119"/>
      <c r="G60" s="126"/>
      <c r="H60" s="127"/>
      <c r="I60" s="127"/>
      <c r="J60" s="128"/>
      <c r="K60" s="128"/>
      <c r="L60" s="128"/>
      <c r="M60" s="75"/>
      <c r="N60" s="75"/>
      <c r="O60" s="44"/>
      <c r="P60" s="44"/>
      <c r="Q60" s="58"/>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row>
    <row r="61" spans="1:67" ht="17.25">
      <c r="A61" s="52"/>
      <c r="B61" s="125" t="s">
        <v>62</v>
      </c>
      <c r="C61" s="119"/>
      <c r="D61" s="119"/>
      <c r="E61" s="120"/>
      <c r="F61" s="119"/>
      <c r="G61" s="126"/>
      <c r="H61" s="127"/>
      <c r="I61" s="127"/>
      <c r="J61" s="128"/>
      <c r="K61" s="128"/>
      <c r="L61" s="128"/>
      <c r="M61" s="75"/>
      <c r="N61" s="75"/>
      <c r="O61" s="44"/>
      <c r="P61" s="44"/>
      <c r="Q61" s="58"/>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row>
    <row r="62" spans="1:67" ht="17.25">
      <c r="A62" s="129"/>
      <c r="B62" s="125" t="s">
        <v>63</v>
      </c>
      <c r="C62" s="105" t="s">
        <v>27</v>
      </c>
      <c r="D62" s="54">
        <f>0.6*(3.5+30.6+12.5+12.4+10)</f>
        <v>41.4</v>
      </c>
      <c r="E62" s="54"/>
      <c r="F62" s="54">
        <f>E62*D62</f>
        <v>0</v>
      </c>
      <c r="G62" s="130"/>
      <c r="H62" s="106"/>
      <c r="I62" s="106"/>
      <c r="J62" s="106"/>
      <c r="K62" s="106"/>
      <c r="L62" s="106"/>
      <c r="M62" s="106"/>
      <c r="N62" s="106"/>
      <c r="O62" s="44"/>
      <c r="P62" s="44"/>
      <c r="Q62" s="45"/>
      <c r="R62" s="44"/>
      <c r="S62" s="44"/>
      <c r="T62" s="57"/>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row>
    <row r="63" spans="1:67" ht="17.25">
      <c r="A63" s="131"/>
      <c r="B63" s="132"/>
      <c r="C63" s="133"/>
      <c r="D63" s="133"/>
      <c r="E63" s="134"/>
      <c r="F63" s="133"/>
      <c r="G63" s="108"/>
      <c r="H63" s="109"/>
      <c r="I63" s="109"/>
      <c r="J63" s="109"/>
      <c r="K63" s="109"/>
      <c r="L63" s="135"/>
      <c r="M63" s="44"/>
      <c r="N63" s="44"/>
      <c r="O63" s="44"/>
      <c r="P63" s="44"/>
      <c r="Q63" s="45"/>
      <c r="R63" s="44"/>
      <c r="S63" s="44"/>
      <c r="T63" s="57"/>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row>
    <row r="64" spans="1:67" ht="155.25">
      <c r="A64" s="52">
        <v>3</v>
      </c>
      <c r="B64" s="136" t="s">
        <v>64</v>
      </c>
      <c r="C64" s="137"/>
      <c r="D64" s="138"/>
      <c r="E64" s="138"/>
      <c r="F64" s="138"/>
      <c r="G64" s="106"/>
      <c r="H64" s="106"/>
      <c r="I64" s="106"/>
      <c r="J64" s="106"/>
      <c r="K64" s="106"/>
      <c r="L64" s="44"/>
      <c r="M64" s="44"/>
      <c r="N64" s="44"/>
      <c r="O64" s="44"/>
      <c r="P64" s="44"/>
      <c r="Q64" s="45"/>
      <c r="R64" s="44"/>
      <c r="S64" s="44"/>
      <c r="T64" s="57"/>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row>
    <row r="65" spans="1:67" ht="86.25">
      <c r="A65" s="139"/>
      <c r="B65" s="136" t="s">
        <v>65</v>
      </c>
      <c r="C65" s="140" t="s">
        <v>27</v>
      </c>
      <c r="D65" s="141">
        <f>0.6*(8.2*2+3.9*5)</f>
        <v>21.54</v>
      </c>
      <c r="E65" s="141"/>
      <c r="F65" s="141">
        <f>E65*D65</f>
        <v>0</v>
      </c>
      <c r="G65" s="142"/>
      <c r="H65" s="50"/>
      <c r="I65" s="50"/>
      <c r="J65" s="50"/>
      <c r="K65" s="50"/>
      <c r="L65" s="143"/>
      <c r="M65" s="44"/>
      <c r="N65" s="44"/>
      <c r="O65" s="44"/>
      <c r="P65" s="44"/>
      <c r="Q65" s="45"/>
      <c r="R65" s="44"/>
      <c r="S65" s="44"/>
      <c r="T65" s="57"/>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row>
    <row r="66" spans="1:67" ht="17.25">
      <c r="A66" s="52"/>
      <c r="B66" s="144"/>
      <c r="C66" s="137"/>
      <c r="D66" s="138"/>
      <c r="E66" s="138"/>
      <c r="F66" s="138"/>
      <c r="G66" s="145"/>
      <c r="H66" s="146"/>
      <c r="I66" s="146"/>
      <c r="J66" s="146"/>
      <c r="K66" s="146"/>
      <c r="L66" s="135"/>
      <c r="M66" s="44"/>
      <c r="N66" s="44"/>
      <c r="O66" s="44"/>
      <c r="P66" s="44"/>
      <c r="Q66" s="45"/>
      <c r="R66" s="44"/>
      <c r="S66" s="44"/>
      <c r="T66" s="57"/>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row>
    <row r="67" spans="1:67" ht="86.25">
      <c r="A67" s="52">
        <v>4</v>
      </c>
      <c r="B67" s="147" t="s">
        <v>66</v>
      </c>
      <c r="C67" s="137"/>
      <c r="D67" s="138"/>
      <c r="E67" s="138"/>
      <c r="F67" s="138"/>
      <c r="G67" s="44"/>
      <c r="H67" s="44"/>
      <c r="I67" s="44"/>
      <c r="J67" s="44"/>
      <c r="K67" s="44"/>
      <c r="L67" s="44"/>
      <c r="M67" s="44"/>
      <c r="N67" s="44"/>
      <c r="O67" s="44"/>
      <c r="P67" s="44"/>
      <c r="Q67" s="45"/>
      <c r="R67" s="44"/>
      <c r="S67" s="44"/>
      <c r="T67" s="57"/>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row>
    <row r="68" spans="1:67" ht="18" thickBot="1">
      <c r="A68" s="52"/>
      <c r="B68" s="147" t="s">
        <v>67</v>
      </c>
      <c r="C68" s="147" t="s">
        <v>27</v>
      </c>
      <c r="D68" s="141">
        <v>169</v>
      </c>
      <c r="E68" s="148"/>
      <c r="F68" s="149">
        <f>E68*D68</f>
        <v>0</v>
      </c>
      <c r="G68" s="44"/>
      <c r="H68" s="44"/>
      <c r="I68" s="44"/>
      <c r="J68" s="44"/>
      <c r="K68" s="44"/>
      <c r="L68" s="44"/>
      <c r="M68" s="44"/>
      <c r="N68" s="44"/>
      <c r="O68" s="44"/>
      <c r="P68" s="44"/>
      <c r="Q68" s="45"/>
      <c r="R68" s="44"/>
      <c r="S68" s="44"/>
      <c r="T68" s="57"/>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row>
    <row r="69" spans="1:67" ht="18" thickTop="1">
      <c r="A69" s="52"/>
      <c r="B69" s="48"/>
      <c r="C69" s="49"/>
      <c r="D69" s="89" t="s">
        <v>49</v>
      </c>
      <c r="E69" s="90"/>
      <c r="F69" s="91">
        <f>SUM(F57:F68)</f>
        <v>0</v>
      </c>
      <c r="G69" s="44"/>
      <c r="H69" s="57"/>
      <c r="I69" s="57"/>
      <c r="J69" s="57"/>
      <c r="K69" s="44"/>
      <c r="L69" s="44"/>
      <c r="M69" s="44"/>
      <c r="N69" s="44"/>
      <c r="O69" s="44"/>
      <c r="P69" s="44"/>
      <c r="Q69" s="45"/>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t="s">
        <v>68</v>
      </c>
      <c r="BM69" s="44"/>
      <c r="BN69" s="44"/>
      <c r="BO69" s="44"/>
    </row>
    <row r="70" spans="1:67" ht="17.25">
      <c r="A70" s="92"/>
      <c r="B70" s="37"/>
      <c r="C70" s="38"/>
      <c r="D70" s="93"/>
      <c r="E70" s="94"/>
      <c r="F70" s="94"/>
      <c r="G70" s="98"/>
      <c r="H70" s="97"/>
      <c r="I70" s="97"/>
      <c r="J70" s="97"/>
      <c r="K70" s="98"/>
      <c r="L70" s="98"/>
      <c r="M70" s="98"/>
      <c r="N70" s="98"/>
      <c r="O70" s="98"/>
      <c r="P70" s="98"/>
      <c r="Q70" s="150"/>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row>
    <row r="71" spans="1:67" ht="23.25" thickBot="1">
      <c r="A71" s="67" t="s">
        <v>69</v>
      </c>
      <c r="B71" s="151" t="s">
        <v>70</v>
      </c>
      <c r="C71" s="38"/>
      <c r="D71" s="38" t="s">
        <v>52</v>
      </c>
      <c r="E71" s="96"/>
      <c r="F71" s="38" t="s">
        <v>52</v>
      </c>
      <c r="G71" s="152"/>
      <c r="H71" s="153"/>
      <c r="I71" s="98"/>
      <c r="J71" s="98"/>
      <c r="K71" s="98"/>
      <c r="L71" s="98"/>
      <c r="M71" s="98"/>
      <c r="N71" s="98"/>
      <c r="O71" s="98"/>
      <c r="P71" s="98"/>
      <c r="Q71" s="99"/>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t="s">
        <v>71</v>
      </c>
      <c r="BM71" s="98"/>
      <c r="BN71" s="98"/>
      <c r="BO71" s="98"/>
    </row>
    <row r="72" spans="1:67" ht="17.25">
      <c r="A72" s="52"/>
      <c r="B72" s="100"/>
      <c r="C72" s="49"/>
      <c r="D72" s="49"/>
      <c r="E72" s="50"/>
      <c r="F72" s="49"/>
      <c r="G72" s="57"/>
      <c r="H72" s="57"/>
      <c r="I72" s="57"/>
      <c r="J72" s="57"/>
      <c r="K72" s="44"/>
      <c r="L72" s="44"/>
      <c r="M72" s="44"/>
      <c r="N72" s="44"/>
      <c r="O72" s="44"/>
      <c r="P72" s="44"/>
      <c r="Q72" s="45"/>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t="s">
        <v>72</v>
      </c>
      <c r="BM72" s="44"/>
      <c r="BN72" s="44"/>
      <c r="BO72" s="44"/>
    </row>
    <row r="73" spans="1:67" ht="18" thickBot="1">
      <c r="A73" s="52"/>
      <c r="B73" s="140"/>
      <c r="C73" s="102" t="s">
        <v>54</v>
      </c>
      <c r="D73" s="103" t="s">
        <v>55</v>
      </c>
      <c r="E73" s="103"/>
      <c r="F73" s="104" t="s">
        <v>56</v>
      </c>
      <c r="G73" s="154"/>
      <c r="H73" s="57"/>
      <c r="I73" s="57"/>
      <c r="J73" s="57"/>
      <c r="K73" s="44"/>
      <c r="L73" s="44"/>
      <c r="M73" s="44"/>
      <c r="N73" s="44"/>
      <c r="O73" s="44"/>
      <c r="P73" s="44"/>
      <c r="Q73" s="45"/>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row>
    <row r="74" spans="1:67" ht="17.25">
      <c r="A74" s="52"/>
      <c r="B74" s="100"/>
      <c r="C74" s="38"/>
      <c r="D74" s="38"/>
      <c r="E74" s="96"/>
      <c r="F74" s="38"/>
      <c r="G74" s="57"/>
      <c r="H74" s="57"/>
      <c r="I74" s="57"/>
      <c r="J74" s="57"/>
      <c r="K74" s="44"/>
      <c r="L74" s="44"/>
      <c r="M74" s="44"/>
      <c r="N74" s="44"/>
      <c r="O74" s="44"/>
      <c r="P74" s="44"/>
      <c r="Q74" s="45"/>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row>
    <row r="75" spans="1:67" ht="189.75">
      <c r="A75" s="52">
        <v>1</v>
      </c>
      <c r="B75" s="125" t="s">
        <v>73</v>
      </c>
      <c r="C75" s="49"/>
      <c r="D75" s="49"/>
      <c r="E75" s="50"/>
      <c r="F75" s="49"/>
      <c r="G75" s="57"/>
      <c r="H75" s="57"/>
      <c r="I75" s="57"/>
      <c r="J75" s="57"/>
      <c r="K75" s="44"/>
      <c r="L75" s="44"/>
      <c r="M75" s="44"/>
      <c r="N75" s="44"/>
      <c r="O75" s="44"/>
      <c r="P75" s="44"/>
      <c r="Q75" s="45"/>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row>
    <row r="76" spans="1:67" ht="17.25">
      <c r="A76" s="155"/>
      <c r="B76" s="48" t="s">
        <v>74</v>
      </c>
      <c r="C76" s="49" t="s">
        <v>59</v>
      </c>
      <c r="D76" s="50">
        <f>0.2*0.25*8.2*2</f>
        <v>0.82</v>
      </c>
      <c r="E76" s="50"/>
      <c r="F76" s="50">
        <f>E76*D76</f>
        <v>0</v>
      </c>
      <c r="G76" s="57"/>
      <c r="H76" s="57"/>
      <c r="I76" s="57"/>
      <c r="J76" s="57"/>
      <c r="K76" s="44"/>
      <c r="L76" s="44"/>
      <c r="M76" s="44"/>
      <c r="N76" s="44"/>
      <c r="O76" s="44"/>
      <c r="P76" s="44"/>
      <c r="Q76" s="45"/>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row>
    <row r="77" spans="1:67" ht="17.25">
      <c r="A77" s="155"/>
      <c r="B77" s="48" t="s">
        <v>75</v>
      </c>
      <c r="C77" s="49" t="s">
        <v>59</v>
      </c>
      <c r="D77" s="50">
        <f>0.2*0.2*0.4*6</f>
        <v>9.600000000000003E-2</v>
      </c>
      <c r="E77" s="50"/>
      <c r="F77" s="50">
        <f>E77*D77</f>
        <v>0</v>
      </c>
      <c r="G77" s="57"/>
      <c r="H77" s="57"/>
      <c r="I77" s="57"/>
      <c r="J77" s="57"/>
      <c r="K77" s="44"/>
      <c r="L77" s="44"/>
      <c r="M77" s="44"/>
      <c r="N77" s="44"/>
      <c r="O77" s="44"/>
      <c r="P77" s="44"/>
      <c r="Q77" s="45"/>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row>
    <row r="78" spans="1:67" ht="17.25">
      <c r="A78" s="156"/>
      <c r="B78" s="157"/>
      <c r="C78" s="158"/>
      <c r="D78" s="159"/>
      <c r="E78" s="54"/>
      <c r="F78" s="54"/>
      <c r="G78" s="57"/>
      <c r="H78" s="57"/>
      <c r="I78" s="57"/>
      <c r="J78" s="57"/>
      <c r="K78" s="44"/>
      <c r="L78" s="44"/>
      <c r="M78" s="44"/>
      <c r="N78" s="44"/>
      <c r="O78" s="44"/>
      <c r="P78" s="44"/>
      <c r="Q78" s="45"/>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row>
    <row r="79" spans="1:67" ht="86.25">
      <c r="A79" s="52">
        <v>2</v>
      </c>
      <c r="B79" s="147" t="s">
        <v>76</v>
      </c>
      <c r="C79" s="160"/>
      <c r="D79" s="160"/>
      <c r="E79" s="161"/>
      <c r="F79" s="162"/>
      <c r="G79" s="163"/>
      <c r="H79" s="16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row>
    <row r="80" spans="1:67" ht="18" thickBot="1">
      <c r="A80" s="52"/>
      <c r="B80" s="165"/>
      <c r="C80" s="140" t="s">
        <v>77</v>
      </c>
      <c r="D80" s="141">
        <v>160</v>
      </c>
      <c r="E80" s="50"/>
      <c r="F80" s="50">
        <f>E80*D80</f>
        <v>0</v>
      </c>
      <c r="G80" s="57"/>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row>
    <row r="81" spans="1:67" ht="18" thickTop="1">
      <c r="A81" s="52"/>
      <c r="B81" s="56"/>
      <c r="C81" s="49" t="s">
        <v>52</v>
      </c>
      <c r="D81" s="89" t="s">
        <v>49</v>
      </c>
      <c r="E81" s="90"/>
      <c r="F81" s="91">
        <f>SUM(F76:F80)</f>
        <v>0</v>
      </c>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row>
    <row r="82" spans="1:67" ht="17.25">
      <c r="A82" s="92"/>
      <c r="B82" s="37"/>
      <c r="C82" s="38"/>
      <c r="D82" s="93"/>
      <c r="E82" s="94"/>
      <c r="F82" s="94"/>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row>
    <row r="83" spans="1:67" ht="23.25" thickBot="1">
      <c r="A83" s="67" t="s">
        <v>78</v>
      </c>
      <c r="B83" s="151" t="s">
        <v>79</v>
      </c>
      <c r="C83" s="38"/>
      <c r="D83" s="38"/>
      <c r="E83" s="96"/>
      <c r="F83" s="38"/>
      <c r="G83" s="97"/>
      <c r="H83" s="98"/>
      <c r="I83" s="98"/>
      <c r="J83" s="98"/>
      <c r="K83" s="98"/>
      <c r="L83" s="98"/>
      <c r="M83" s="98"/>
      <c r="N83" s="98"/>
      <c r="O83" s="98"/>
      <c r="P83" s="98"/>
      <c r="Q83" s="99"/>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row>
    <row r="84" spans="1:67" ht="17.25">
      <c r="A84" s="52"/>
      <c r="B84" s="100"/>
      <c r="C84" s="49"/>
      <c r="D84" s="49" t="s">
        <v>52</v>
      </c>
      <c r="E84" s="50"/>
      <c r="F84" s="49" t="s">
        <v>52</v>
      </c>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c r="BM84" s="44"/>
      <c r="BN84" s="44"/>
      <c r="BO84" s="44"/>
    </row>
    <row r="85" spans="1:67" ht="18" thickBot="1">
      <c r="A85" s="52"/>
      <c r="B85" s="48"/>
      <c r="C85" s="102" t="s">
        <v>54</v>
      </c>
      <c r="D85" s="103" t="s">
        <v>55</v>
      </c>
      <c r="E85" s="103"/>
      <c r="F85" s="104" t="s">
        <v>56</v>
      </c>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row>
    <row r="86" spans="1:67" ht="17.25">
      <c r="A86" s="52"/>
      <c r="B86" s="100"/>
      <c r="C86" s="38"/>
      <c r="D86" s="38"/>
      <c r="E86" s="96"/>
      <c r="F86" s="38"/>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row>
    <row r="87" spans="1:67" ht="34.5">
      <c r="A87" s="166">
        <v>1</v>
      </c>
      <c r="B87" s="167" t="s">
        <v>80</v>
      </c>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row>
    <row r="88" spans="1:67" ht="120.75">
      <c r="A88" s="166"/>
      <c r="B88" s="118" t="s">
        <v>81</v>
      </c>
      <c r="C88" s="168"/>
      <c r="D88" s="50"/>
      <c r="E88" s="169"/>
      <c r="F88" s="169"/>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row>
    <row r="89" spans="1:67" ht="17.25">
      <c r="A89" s="52"/>
      <c r="B89" s="136" t="s">
        <v>82</v>
      </c>
      <c r="C89" s="168" t="s">
        <v>27</v>
      </c>
      <c r="D89" s="50">
        <f>169+0.1*(26.3*2+13.1*2)+1.8*2</f>
        <v>180.48</v>
      </c>
      <c r="E89" s="169"/>
      <c r="F89" s="169">
        <f>E89*D89</f>
        <v>0</v>
      </c>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row>
    <row r="90" spans="1:67" ht="17.25">
      <c r="A90" s="52"/>
      <c r="B90" s="136" t="s">
        <v>83</v>
      </c>
      <c r="C90" s="168" t="s">
        <v>27</v>
      </c>
      <c r="D90" s="50">
        <v>169</v>
      </c>
      <c r="E90" s="169"/>
      <c r="F90" s="169">
        <f>E90*D90</f>
        <v>0</v>
      </c>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row>
    <row r="91" spans="1:67" ht="17.25">
      <c r="A91" s="52"/>
      <c r="B91" s="136" t="s">
        <v>84</v>
      </c>
      <c r="C91" s="168" t="s">
        <v>27</v>
      </c>
      <c r="D91" s="50">
        <f>46.8+51.5+0.7*(36.6*2+2.5*2)*2</f>
        <v>207.78</v>
      </c>
      <c r="E91" s="169"/>
      <c r="F91" s="169">
        <f>E91*D91</f>
        <v>0</v>
      </c>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row>
    <row r="92" spans="1:67" ht="17.25">
      <c r="A92" s="52"/>
      <c r="B92" s="105"/>
      <c r="C92" s="105"/>
      <c r="D92" s="54"/>
      <c r="E92" s="114"/>
      <c r="F92" s="114"/>
      <c r="G92" s="44"/>
      <c r="H92" s="44"/>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row>
    <row r="93" spans="1:67" ht="86.25">
      <c r="A93" s="170">
        <v>2</v>
      </c>
      <c r="B93" s="136" t="s">
        <v>85</v>
      </c>
      <c r="C93" s="140"/>
      <c r="D93" s="141"/>
      <c r="E93" s="141"/>
      <c r="F93" s="141"/>
      <c r="G93" s="44"/>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row>
    <row r="94" spans="1:67" ht="51.75">
      <c r="A94" s="170"/>
      <c r="B94" s="136" t="s">
        <v>86</v>
      </c>
      <c r="C94" s="140"/>
      <c r="D94" s="141"/>
      <c r="E94" s="141"/>
      <c r="F94" s="141"/>
      <c r="G94" s="44"/>
      <c r="H94" s="44"/>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row>
    <row r="95" spans="1:67" ht="17.25">
      <c r="A95" s="170" t="s">
        <v>14</v>
      </c>
      <c r="B95" s="136" t="s">
        <v>87</v>
      </c>
      <c r="C95" s="140" t="s">
        <v>27</v>
      </c>
      <c r="D95" s="141">
        <f>30*11+30*4.4*2+7*2*5-(5*5)+1.5*((11)*8+30*2)</f>
        <v>861</v>
      </c>
      <c r="E95" s="141"/>
      <c r="F95" s="141">
        <f>E95*D95</f>
        <v>0</v>
      </c>
      <c r="G95" s="44"/>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row>
    <row r="96" spans="1:67" ht="17.25">
      <c r="A96" s="52"/>
      <c r="B96" s="171"/>
      <c r="C96" s="172"/>
      <c r="D96" s="173"/>
      <c r="E96" s="50"/>
      <c r="F96" s="50"/>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row>
    <row r="97" spans="1:67" ht="86.25">
      <c r="A97" s="52">
        <v>3</v>
      </c>
      <c r="B97" s="125" t="s">
        <v>88</v>
      </c>
      <c r="C97" s="172"/>
      <c r="D97" s="173"/>
      <c r="E97" s="50"/>
      <c r="F97" s="50"/>
      <c r="G97" s="44"/>
      <c r="H97" s="44"/>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row>
    <row r="98" spans="1:67" ht="18" thickBot="1">
      <c r="A98" s="52"/>
      <c r="B98" s="174"/>
      <c r="C98" s="105" t="s">
        <v>27</v>
      </c>
      <c r="D98" s="54">
        <v>169</v>
      </c>
      <c r="E98" s="54"/>
      <c r="F98" s="54">
        <f>E98*D98</f>
        <v>0</v>
      </c>
      <c r="G98" s="44"/>
      <c r="H98" s="44"/>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row>
    <row r="99" spans="1:67" ht="18" thickTop="1">
      <c r="A99" s="52" t="s">
        <v>52</v>
      </c>
      <c r="B99" s="175"/>
      <c r="C99" s="49"/>
      <c r="D99" s="89" t="s">
        <v>49</v>
      </c>
      <c r="E99" s="90"/>
      <c r="F99" s="91">
        <f>SUM(F87:F98)</f>
        <v>0</v>
      </c>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row>
    <row r="100" spans="1:67" ht="17.25">
      <c r="A100" s="92"/>
      <c r="B100" s="37"/>
      <c r="C100" s="38"/>
      <c r="D100" s="93"/>
      <c r="E100" s="94"/>
      <c r="F100" s="94"/>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98"/>
      <c r="BG100" s="98"/>
      <c r="BH100" s="98"/>
      <c r="BI100" s="98"/>
      <c r="BJ100" s="98"/>
      <c r="BK100" s="98"/>
      <c r="BL100" s="98"/>
      <c r="BM100" s="98"/>
      <c r="BN100" s="98"/>
      <c r="BO100" s="98"/>
    </row>
    <row r="101" spans="1:67" ht="23.25" thickBot="1">
      <c r="A101" s="67" t="s">
        <v>89</v>
      </c>
      <c r="B101" s="151" t="s">
        <v>90</v>
      </c>
      <c r="C101" s="102" t="s">
        <v>54</v>
      </c>
      <c r="D101" s="103" t="s">
        <v>55</v>
      </c>
      <c r="E101" s="103"/>
      <c r="F101" s="104" t="s">
        <v>56</v>
      </c>
      <c r="G101" s="97"/>
      <c r="H101" s="98"/>
      <c r="I101" s="98"/>
      <c r="J101" s="98"/>
      <c r="K101" s="98"/>
      <c r="L101" s="98"/>
      <c r="M101" s="98"/>
      <c r="N101" s="98"/>
      <c r="O101" s="98"/>
      <c r="P101" s="98"/>
      <c r="Q101" s="99"/>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row>
    <row r="102" spans="1:67" ht="17.25">
      <c r="A102" s="52"/>
      <c r="B102" s="176"/>
      <c r="C102" s="38" t="s">
        <v>52</v>
      </c>
      <c r="D102" s="38" t="s">
        <v>52</v>
      </c>
      <c r="E102" s="96"/>
      <c r="F102" s="38" t="s">
        <v>52</v>
      </c>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row>
    <row r="103" spans="1:67" ht="103.5">
      <c r="A103" s="52">
        <v>1</v>
      </c>
      <c r="B103" s="177" t="s">
        <v>91</v>
      </c>
      <c r="C103" s="178"/>
      <c r="D103" s="178"/>
      <c r="G103" s="44"/>
      <c r="H103" s="44"/>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row>
    <row r="104" spans="1:67" ht="17.25">
      <c r="A104" s="52"/>
      <c r="B104" s="165" t="s">
        <v>92</v>
      </c>
      <c r="C104" s="140" t="s">
        <v>46</v>
      </c>
      <c r="D104" s="54">
        <f>36.6*2+2.5*2*2+1.8*2+2.1*2</f>
        <v>91</v>
      </c>
      <c r="E104" s="50"/>
      <c r="F104" s="50">
        <f>E104*D104</f>
        <v>0</v>
      </c>
      <c r="G104" s="44"/>
      <c r="H104" s="44"/>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4"/>
      <c r="BG104" s="44"/>
      <c r="BH104" s="44"/>
      <c r="BI104" s="44"/>
      <c r="BJ104" s="44"/>
      <c r="BK104" s="44"/>
      <c r="BL104" s="44"/>
      <c r="BM104" s="44"/>
      <c r="BN104" s="44"/>
      <c r="BO104" s="44"/>
    </row>
    <row r="105" spans="1:67" ht="17.25">
      <c r="A105" s="52"/>
      <c r="B105" s="179"/>
      <c r="C105" s="172"/>
      <c r="D105" s="173"/>
      <c r="E105" s="50"/>
      <c r="F105" s="50"/>
      <c r="G105" s="44"/>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row>
    <row r="106" spans="1:67" ht="86.25">
      <c r="A106" s="52">
        <v>2</v>
      </c>
      <c r="B106" s="125" t="s">
        <v>93</v>
      </c>
      <c r="C106" s="180"/>
      <c r="D106" s="180"/>
      <c r="E106" s="181"/>
      <c r="F106" s="130"/>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row>
    <row r="107" spans="1:67" ht="17.25">
      <c r="A107" s="52"/>
      <c r="B107" s="182" t="s">
        <v>94</v>
      </c>
      <c r="C107" s="105" t="s">
        <v>27</v>
      </c>
      <c r="D107" s="54">
        <f>12.7*2*(1.3+1)+0.7*36*2+5*2*3.5</f>
        <v>143.82</v>
      </c>
      <c r="E107" s="54"/>
      <c r="F107" s="114">
        <f>E107*D107</f>
        <v>0</v>
      </c>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row>
    <row r="108" spans="1:67" ht="17.25">
      <c r="A108" s="52"/>
      <c r="B108" s="147" t="s">
        <v>95</v>
      </c>
      <c r="C108" s="105" t="s">
        <v>27</v>
      </c>
      <c r="D108" s="54">
        <f>12.7*2*2*0.5+0.3*5*2*4</f>
        <v>37.4</v>
      </c>
      <c r="E108" s="54"/>
      <c r="F108" s="114">
        <f>E108*D108</f>
        <v>0</v>
      </c>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4"/>
      <c r="BG108" s="44"/>
      <c r="BH108" s="44"/>
      <c r="BI108" s="44"/>
      <c r="BJ108" s="44"/>
      <c r="BK108" s="44"/>
      <c r="BL108" s="44"/>
      <c r="BM108" s="44"/>
      <c r="BN108" s="44"/>
      <c r="BO108" s="44"/>
    </row>
    <row r="109" spans="1:67" ht="17.25">
      <c r="A109" s="52"/>
      <c r="B109" s="179"/>
      <c r="C109" s="172"/>
      <c r="D109" s="173"/>
      <c r="E109" s="50"/>
      <c r="F109" s="50"/>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44"/>
    </row>
    <row r="110" spans="1:67" ht="69">
      <c r="A110" s="52">
        <v>3</v>
      </c>
      <c r="B110" s="136" t="s">
        <v>96</v>
      </c>
      <c r="C110" s="140"/>
      <c r="D110" s="141"/>
      <c r="E110" s="50"/>
      <c r="F110" s="50"/>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c r="AS110" s="44"/>
      <c r="AT110" s="44"/>
      <c r="AU110" s="44"/>
      <c r="AV110" s="44"/>
      <c r="AW110" s="44"/>
      <c r="AX110" s="44"/>
      <c r="AY110" s="44"/>
      <c r="AZ110" s="44"/>
      <c r="BA110" s="44"/>
      <c r="BB110" s="44"/>
      <c r="BC110" s="44"/>
      <c r="BD110" s="44"/>
      <c r="BE110" s="44"/>
      <c r="BF110" s="44"/>
      <c r="BG110" s="44"/>
      <c r="BH110" s="44"/>
      <c r="BI110" s="44"/>
      <c r="BJ110" s="44"/>
      <c r="BK110" s="44"/>
      <c r="BL110" s="44"/>
      <c r="BM110" s="44"/>
      <c r="BN110" s="44"/>
      <c r="BO110" s="44"/>
    </row>
    <row r="111" spans="1:67" ht="17.25">
      <c r="A111" s="52"/>
      <c r="B111" s="147" t="s">
        <v>97</v>
      </c>
      <c r="C111" s="140" t="s">
        <v>46</v>
      </c>
      <c r="D111" s="141">
        <f>12.7*4+5*2*4</f>
        <v>90.8</v>
      </c>
      <c r="E111" s="50"/>
      <c r="F111" s="50">
        <f>E111*D111</f>
        <v>0</v>
      </c>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row>
    <row r="112" spans="1:67" ht="17.25">
      <c r="A112" s="52"/>
      <c r="B112" s="183"/>
      <c r="C112" s="172"/>
      <c r="D112" s="173"/>
      <c r="E112" s="50"/>
      <c r="F112" s="50"/>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row>
    <row r="113" spans="1:67" ht="103.5">
      <c r="A113" s="52">
        <v>4</v>
      </c>
      <c r="B113" s="177" t="s">
        <v>98</v>
      </c>
      <c r="C113" s="140"/>
      <c r="D113" s="141"/>
      <c r="E113" s="50"/>
      <c r="F113" s="50"/>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row>
    <row r="114" spans="1:67" ht="18" thickBot="1">
      <c r="A114" s="52"/>
      <c r="B114" s="184" t="s">
        <v>99</v>
      </c>
      <c r="C114" s="140" t="s">
        <v>46</v>
      </c>
      <c r="D114" s="141">
        <f>3.9*5+8.2*2</f>
        <v>35.9</v>
      </c>
      <c r="E114" s="50"/>
      <c r="F114" s="50">
        <f>E114*D114</f>
        <v>0</v>
      </c>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44"/>
      <c r="BD114" s="44"/>
      <c r="BE114" s="44"/>
      <c r="BF114" s="44"/>
      <c r="BG114" s="44"/>
      <c r="BH114" s="44"/>
      <c r="BI114" s="44"/>
      <c r="BJ114" s="44"/>
      <c r="BK114" s="44"/>
      <c r="BL114" s="44"/>
      <c r="BM114" s="44"/>
      <c r="BN114" s="44"/>
      <c r="BO114" s="44"/>
    </row>
    <row r="115" spans="1:67" ht="18" thickTop="1">
      <c r="A115" s="52"/>
      <c r="B115" s="48"/>
      <c r="C115" s="49"/>
      <c r="D115" s="89" t="s">
        <v>49</v>
      </c>
      <c r="E115" s="90"/>
      <c r="F115" s="91">
        <f>SUM(F102:F114)</f>
        <v>0</v>
      </c>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c r="BM115" s="44"/>
      <c r="BN115" s="44"/>
      <c r="BO115" s="44"/>
    </row>
    <row r="116" spans="1:67" ht="17.25">
      <c r="A116" s="92"/>
      <c r="B116" s="37"/>
      <c r="C116" s="38"/>
      <c r="D116" s="93"/>
      <c r="E116" s="94"/>
      <c r="F116" s="94"/>
      <c r="G116" s="98"/>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c r="BM116" s="98"/>
      <c r="BN116" s="98"/>
      <c r="BO116" s="98"/>
    </row>
    <row r="117" spans="1:67" ht="23.25" thickBot="1">
      <c r="A117" s="67" t="s">
        <v>100</v>
      </c>
      <c r="B117" s="151" t="s">
        <v>101</v>
      </c>
      <c r="C117" s="102" t="s">
        <v>54</v>
      </c>
      <c r="D117" s="103" t="s">
        <v>55</v>
      </c>
      <c r="E117" s="103"/>
      <c r="F117" s="104" t="s">
        <v>56</v>
      </c>
      <c r="G117" s="97"/>
      <c r="H117" s="98"/>
      <c r="I117" s="98"/>
      <c r="J117" s="98"/>
      <c r="K117" s="98"/>
      <c r="L117" s="98"/>
      <c r="M117" s="98"/>
      <c r="N117" s="98"/>
      <c r="O117" s="98"/>
      <c r="P117" s="98"/>
      <c r="Q117" s="99"/>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c r="BC117" s="98"/>
      <c r="BD117" s="98"/>
      <c r="BE117" s="98"/>
      <c r="BF117" s="98"/>
      <c r="BG117" s="98"/>
      <c r="BH117" s="98"/>
      <c r="BI117" s="98"/>
      <c r="BJ117" s="98"/>
      <c r="BK117" s="98"/>
      <c r="BL117" s="98"/>
      <c r="BM117" s="98"/>
      <c r="BN117" s="98"/>
      <c r="BO117" s="98"/>
    </row>
    <row r="118" spans="1:67" ht="17.25">
      <c r="A118" s="52"/>
      <c r="B118" s="100"/>
      <c r="C118" s="38"/>
      <c r="D118" s="38"/>
      <c r="E118" s="96"/>
      <c r="F118" s="38"/>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row>
    <row r="119" spans="1:67" ht="51.75">
      <c r="A119" s="139">
        <v>1</v>
      </c>
      <c r="B119" s="125" t="s">
        <v>102</v>
      </c>
      <c r="C119" s="75"/>
      <c r="D119" s="185"/>
      <c r="E119" s="77"/>
      <c r="F119" s="75"/>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row>
    <row r="120" spans="1:67" ht="34.5">
      <c r="A120" s="139"/>
      <c r="B120" s="125" t="s">
        <v>103</v>
      </c>
      <c r="C120" s="75"/>
      <c r="D120" s="185"/>
      <c r="E120" s="77"/>
      <c r="F120" s="75"/>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row>
    <row r="121" spans="1:67" ht="120.75">
      <c r="A121" s="139"/>
      <c r="B121" s="125" t="s">
        <v>104</v>
      </c>
      <c r="C121" s="75"/>
      <c r="D121" s="185"/>
      <c r="E121" s="77"/>
      <c r="F121" s="75"/>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4"/>
    </row>
    <row r="122" spans="1:67" ht="69">
      <c r="A122" s="139"/>
      <c r="B122" s="125" t="s">
        <v>105</v>
      </c>
      <c r="C122" s="75"/>
      <c r="D122" s="185"/>
      <c r="E122" s="77"/>
      <c r="F122" s="75"/>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row>
    <row r="123" spans="1:67" ht="17.25">
      <c r="A123" s="139"/>
      <c r="B123" s="125" t="s">
        <v>106</v>
      </c>
      <c r="C123" s="75"/>
      <c r="D123" s="185"/>
      <c r="E123" s="77"/>
      <c r="F123" s="75"/>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4"/>
      <c r="BB123" s="44"/>
      <c r="BC123" s="44"/>
      <c r="BD123" s="44"/>
      <c r="BE123" s="44"/>
      <c r="BF123" s="44"/>
      <c r="BG123" s="44"/>
      <c r="BH123" s="44"/>
      <c r="BI123" s="44"/>
      <c r="BJ123" s="44"/>
      <c r="BK123" s="44"/>
      <c r="BL123" s="44"/>
      <c r="BM123" s="44"/>
      <c r="BN123" s="44"/>
      <c r="BO123" s="44"/>
    </row>
    <row r="124" spans="1:67" ht="51.75">
      <c r="A124" s="139"/>
      <c r="B124" s="125" t="s">
        <v>107</v>
      </c>
      <c r="C124" s="75"/>
      <c r="D124" s="185"/>
      <c r="E124" s="77"/>
      <c r="F124" s="75"/>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4"/>
      <c r="BB124" s="44"/>
      <c r="BC124" s="44"/>
      <c r="BD124" s="44"/>
      <c r="BE124" s="44"/>
      <c r="BF124" s="44"/>
      <c r="BG124" s="44"/>
      <c r="BH124" s="44"/>
      <c r="BI124" s="44"/>
      <c r="BJ124" s="44"/>
      <c r="BK124" s="44"/>
      <c r="BL124" s="44"/>
      <c r="BM124" s="44"/>
      <c r="BN124" s="44"/>
      <c r="BO124" s="44"/>
    </row>
    <row r="125" spans="1:67" ht="69">
      <c r="A125" s="139"/>
      <c r="B125" s="125" t="s">
        <v>108</v>
      </c>
      <c r="C125" s="75"/>
      <c r="D125" s="185"/>
      <c r="E125" s="77"/>
      <c r="F125" s="75"/>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4"/>
      <c r="BB125" s="44"/>
      <c r="BC125" s="44"/>
      <c r="BD125" s="44"/>
      <c r="BE125" s="44"/>
      <c r="BF125" s="44"/>
      <c r="BG125" s="44"/>
      <c r="BH125" s="44"/>
      <c r="BI125" s="44"/>
      <c r="BJ125" s="44"/>
      <c r="BK125" s="44"/>
      <c r="BL125" s="44"/>
      <c r="BM125" s="44"/>
      <c r="BN125" s="44"/>
      <c r="BO125" s="44"/>
    </row>
    <row r="126" spans="1:67" ht="34.5">
      <c r="A126" s="139"/>
      <c r="B126" s="125" t="s">
        <v>109</v>
      </c>
      <c r="C126" s="75"/>
      <c r="D126" s="185"/>
      <c r="E126" s="77"/>
      <c r="F126" s="75"/>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c r="AV126" s="44"/>
      <c r="AW126" s="44"/>
      <c r="AX126" s="44"/>
      <c r="AY126" s="44"/>
      <c r="AZ126" s="44"/>
      <c r="BA126" s="44"/>
      <c r="BB126" s="44"/>
      <c r="BC126" s="44"/>
      <c r="BD126" s="44"/>
      <c r="BE126" s="44"/>
      <c r="BF126" s="44"/>
      <c r="BG126" s="44"/>
      <c r="BH126" s="44"/>
      <c r="BI126" s="44"/>
      <c r="BJ126" s="44"/>
      <c r="BK126" s="44"/>
      <c r="BL126" s="44"/>
      <c r="BM126" s="44"/>
      <c r="BN126" s="44"/>
      <c r="BO126" s="44"/>
    </row>
    <row r="127" spans="1:67" ht="17.25">
      <c r="A127" s="139"/>
      <c r="B127" s="125" t="s">
        <v>110</v>
      </c>
      <c r="C127" s="75"/>
      <c r="D127" s="185"/>
      <c r="E127" s="77"/>
      <c r="F127" s="75"/>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4"/>
      <c r="BB127" s="44"/>
      <c r="BC127" s="44"/>
      <c r="BD127" s="44"/>
      <c r="BE127" s="44"/>
      <c r="BF127" s="44"/>
      <c r="BG127" s="44"/>
      <c r="BH127" s="44"/>
      <c r="BI127" s="44"/>
      <c r="BJ127" s="44"/>
      <c r="BK127" s="44"/>
      <c r="BL127" s="44"/>
      <c r="BM127" s="44"/>
      <c r="BN127" s="44"/>
      <c r="BO127" s="44"/>
    </row>
    <row r="128" spans="1:67" ht="120.75">
      <c r="A128" s="139"/>
      <c r="B128" s="125" t="s">
        <v>111</v>
      </c>
      <c r="C128" s="75"/>
      <c r="D128" s="185"/>
      <c r="E128" s="77"/>
      <c r="F128" s="75"/>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4"/>
      <c r="BB128" s="44"/>
      <c r="BC128" s="44"/>
      <c r="BD128" s="44"/>
      <c r="BE128" s="44"/>
      <c r="BF128" s="44"/>
      <c r="BG128" s="44"/>
      <c r="BH128" s="44"/>
      <c r="BI128" s="44"/>
      <c r="BJ128" s="44"/>
      <c r="BK128" s="44"/>
      <c r="BL128" s="44"/>
      <c r="BM128" s="44"/>
      <c r="BN128" s="44"/>
      <c r="BO128" s="44"/>
    </row>
    <row r="129" spans="1:67" ht="17.25">
      <c r="A129" s="139"/>
      <c r="B129" s="125" t="s">
        <v>112</v>
      </c>
      <c r="C129" s="75"/>
      <c r="D129" s="185"/>
      <c r="E129" s="77"/>
      <c r="F129" s="75"/>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4"/>
      <c r="BM129" s="44"/>
      <c r="BN129" s="44"/>
      <c r="BO129" s="44"/>
    </row>
    <row r="130" spans="1:67" ht="103.5">
      <c r="A130" s="139"/>
      <c r="B130" s="125" t="s">
        <v>113</v>
      </c>
      <c r="C130" s="75"/>
      <c r="D130" s="185"/>
      <c r="E130" s="77"/>
      <c r="F130" s="75"/>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4"/>
      <c r="BB130" s="44"/>
      <c r="BC130" s="44"/>
      <c r="BD130" s="44"/>
      <c r="BE130" s="44"/>
      <c r="BF130" s="44"/>
      <c r="BG130" s="44"/>
      <c r="BH130" s="44"/>
      <c r="BI130" s="44"/>
      <c r="BJ130" s="44"/>
      <c r="BK130" s="44"/>
      <c r="BL130" s="44"/>
      <c r="BM130" s="44"/>
      <c r="BN130" s="44"/>
      <c r="BO130" s="44"/>
    </row>
    <row r="131" spans="1:67" ht="17.25">
      <c r="A131" s="186" t="s">
        <v>114</v>
      </c>
      <c r="B131" s="187" t="s">
        <v>115</v>
      </c>
      <c r="C131" s="106" t="s">
        <v>30</v>
      </c>
      <c r="D131" s="54">
        <v>1</v>
      </c>
      <c r="E131" s="54"/>
      <c r="F131" s="114">
        <f>E131*D131</f>
        <v>0</v>
      </c>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4"/>
      <c r="BG131" s="44"/>
      <c r="BH131" s="44"/>
      <c r="BI131" s="44"/>
      <c r="BJ131" s="44"/>
      <c r="BK131" s="44"/>
      <c r="BL131" s="44"/>
      <c r="BM131" s="44"/>
      <c r="BN131" s="44"/>
      <c r="BO131" s="44"/>
    </row>
    <row r="132" spans="1:67" ht="17.25">
      <c r="A132" s="186" t="s">
        <v>116</v>
      </c>
      <c r="B132" s="187" t="s">
        <v>115</v>
      </c>
      <c r="C132" s="106" t="s">
        <v>30</v>
      </c>
      <c r="D132" s="54">
        <v>1</v>
      </c>
      <c r="E132" s="54"/>
      <c r="F132" s="114">
        <f>E132*D132</f>
        <v>0</v>
      </c>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44"/>
      <c r="BJ132" s="44"/>
      <c r="BK132" s="44"/>
      <c r="BL132" s="44"/>
      <c r="BM132" s="44"/>
      <c r="BN132" s="44"/>
      <c r="BO132" s="44"/>
    </row>
    <row r="133" spans="1:67" ht="17.25">
      <c r="A133" s="139"/>
      <c r="C133" s="75"/>
      <c r="D133" s="185"/>
      <c r="E133" s="77"/>
      <c r="F133" s="75"/>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row>
    <row r="134" spans="1:67" ht="189.75">
      <c r="A134" s="139">
        <v>2</v>
      </c>
      <c r="B134" s="177" t="s">
        <v>117</v>
      </c>
      <c r="C134" s="105"/>
      <c r="D134" s="54"/>
      <c r="E134" s="159"/>
      <c r="F134" s="159"/>
      <c r="G134" s="98"/>
      <c r="H134" s="98"/>
      <c r="I134" s="98"/>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4"/>
      <c r="BB134" s="44"/>
      <c r="BC134" s="44"/>
      <c r="BD134" s="44"/>
      <c r="BE134" s="44"/>
      <c r="BF134" s="44"/>
      <c r="BG134" s="44"/>
      <c r="BH134" s="44"/>
      <c r="BI134" s="44"/>
      <c r="BJ134" s="44"/>
      <c r="BK134" s="44"/>
      <c r="BL134" s="44"/>
      <c r="BM134" s="44"/>
      <c r="BN134" s="44"/>
      <c r="BO134" s="44"/>
    </row>
    <row r="135" spans="1:67" ht="17.25">
      <c r="A135" s="139"/>
      <c r="B135" s="177" t="s">
        <v>118</v>
      </c>
      <c r="C135" s="105" t="s">
        <v>77</v>
      </c>
      <c r="D135" s="54">
        <v>1082.4000000000001</v>
      </c>
      <c r="E135" s="54"/>
      <c r="F135" s="54">
        <f>E135*D135</f>
        <v>0</v>
      </c>
      <c r="G135" s="98"/>
      <c r="H135" s="98"/>
      <c r="I135" s="188"/>
      <c r="J135" s="44"/>
      <c r="K135" s="44"/>
      <c r="L135" s="44"/>
      <c r="M135" s="44"/>
      <c r="N135" s="44"/>
      <c r="O135" s="44"/>
      <c r="P135" s="44"/>
      <c r="Q135" s="44"/>
      <c r="R135" s="44"/>
      <c r="S135" s="44"/>
      <c r="T135" s="44"/>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c r="AS135" s="44"/>
      <c r="AT135" s="44"/>
      <c r="AU135" s="44"/>
      <c r="AV135" s="44"/>
      <c r="AW135" s="44"/>
      <c r="AX135" s="44"/>
      <c r="AY135" s="44"/>
      <c r="AZ135" s="44"/>
      <c r="BA135" s="44"/>
      <c r="BB135" s="44"/>
      <c r="BC135" s="44"/>
      <c r="BD135" s="44"/>
      <c r="BE135" s="44"/>
      <c r="BF135" s="44"/>
      <c r="BG135" s="44"/>
      <c r="BH135" s="44"/>
      <c r="BI135" s="44"/>
      <c r="BJ135" s="44"/>
      <c r="BK135" s="44"/>
      <c r="BL135" s="44"/>
      <c r="BM135" s="44"/>
      <c r="BN135" s="44"/>
      <c r="BO135" s="44"/>
    </row>
    <row r="136" spans="1:67" ht="17.25">
      <c r="A136" s="189"/>
      <c r="B136" s="177" t="s">
        <v>119</v>
      </c>
      <c r="C136" s="105" t="s">
        <v>77</v>
      </c>
      <c r="D136" s="54">
        <v>51</v>
      </c>
      <c r="E136" s="54"/>
      <c r="F136" s="54">
        <f>E136*D136</f>
        <v>0</v>
      </c>
      <c r="H136" s="190"/>
      <c r="I136" s="190"/>
      <c r="J136" s="98"/>
      <c r="K136" s="44"/>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44"/>
      <c r="BH136" s="44"/>
      <c r="BI136" s="44"/>
      <c r="BJ136" s="44"/>
      <c r="BK136" s="44"/>
      <c r="BL136" s="44"/>
      <c r="BM136" s="44"/>
      <c r="BN136" s="44"/>
      <c r="BO136" s="44"/>
    </row>
    <row r="137" spans="1:67" ht="34.5">
      <c r="A137" s="139"/>
      <c r="B137" s="187" t="s">
        <v>120</v>
      </c>
      <c r="C137" s="191" t="s">
        <v>77</v>
      </c>
      <c r="D137" s="127">
        <f>SUM(D134:D136)*0.03</f>
        <v>34.002000000000002</v>
      </c>
      <c r="E137" s="54"/>
      <c r="F137" s="54">
        <f>E137*D137</f>
        <v>0</v>
      </c>
      <c r="G137" s="135"/>
      <c r="H137" s="135"/>
      <c r="I137" s="192"/>
      <c r="J137" s="135"/>
      <c r="K137" s="44"/>
      <c r="L137" s="44"/>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c r="AS137" s="44"/>
      <c r="AT137" s="44"/>
      <c r="AU137" s="44"/>
      <c r="AV137" s="44"/>
      <c r="AW137" s="44"/>
      <c r="AX137" s="44"/>
      <c r="AY137" s="44"/>
      <c r="AZ137" s="44"/>
      <c r="BA137" s="44"/>
      <c r="BB137" s="44"/>
      <c r="BC137" s="44"/>
      <c r="BD137" s="44"/>
      <c r="BE137" s="44"/>
      <c r="BF137" s="44"/>
      <c r="BG137" s="44"/>
      <c r="BH137" s="44"/>
      <c r="BI137" s="44"/>
      <c r="BJ137" s="44"/>
      <c r="BK137" s="44"/>
      <c r="BL137" s="44"/>
      <c r="BM137" s="44"/>
      <c r="BN137" s="44"/>
      <c r="BO137" s="44"/>
    </row>
    <row r="138" spans="1:67" ht="17.25">
      <c r="A138" s="189"/>
      <c r="B138" s="193"/>
      <c r="C138" s="191"/>
      <c r="D138" s="76"/>
      <c r="E138" s="54"/>
      <c r="F138" s="54"/>
      <c r="G138" s="135"/>
      <c r="H138" s="135"/>
      <c r="I138" s="192"/>
      <c r="J138" s="135"/>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44"/>
      <c r="AY138" s="44"/>
      <c r="AZ138" s="44"/>
      <c r="BA138" s="44"/>
      <c r="BB138" s="44"/>
      <c r="BC138" s="44"/>
      <c r="BD138" s="44"/>
      <c r="BE138" s="44"/>
      <c r="BF138" s="44"/>
      <c r="BG138" s="44"/>
      <c r="BH138" s="44"/>
      <c r="BI138" s="44"/>
      <c r="BJ138" s="44"/>
      <c r="BK138" s="44"/>
      <c r="BL138" s="44"/>
      <c r="BM138" s="44"/>
      <c r="BN138" s="44"/>
      <c r="BO138" s="44"/>
    </row>
    <row r="139" spans="1:67" ht="224.25">
      <c r="A139" s="139">
        <v>3</v>
      </c>
      <c r="B139" s="187" t="s">
        <v>121</v>
      </c>
      <c r="C139" s="191"/>
      <c r="D139" s="76"/>
      <c r="E139" s="54"/>
      <c r="F139" s="54"/>
      <c r="G139" s="135"/>
      <c r="H139" s="135"/>
      <c r="I139" s="192"/>
      <c r="J139" s="135"/>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row>
    <row r="140" spans="1:67" ht="17.25">
      <c r="A140" s="186" t="s">
        <v>122</v>
      </c>
      <c r="B140" s="187" t="s">
        <v>123</v>
      </c>
      <c r="C140" s="81" t="s">
        <v>30</v>
      </c>
      <c r="D140" s="82">
        <v>4</v>
      </c>
      <c r="E140" s="82"/>
      <c r="F140" s="82">
        <f>E140*D140</f>
        <v>0</v>
      </c>
      <c r="G140" s="135"/>
      <c r="H140" s="135"/>
      <c r="I140" s="192"/>
      <c r="J140" s="135"/>
      <c r="K140" s="44"/>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row>
    <row r="141" spans="1:67" ht="17.25">
      <c r="A141" s="139"/>
      <c r="B141" s="193"/>
      <c r="C141" s="191"/>
      <c r="D141" s="76"/>
      <c r="E141" s="54"/>
      <c r="F141" s="54"/>
      <c r="G141" s="135"/>
      <c r="H141" s="135"/>
      <c r="I141" s="192"/>
      <c r="J141" s="135"/>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44"/>
      <c r="AY141" s="44"/>
      <c r="AZ141" s="44"/>
      <c r="BA141" s="44"/>
      <c r="BB141" s="44"/>
      <c r="BC141" s="44"/>
      <c r="BD141" s="44"/>
      <c r="BE141" s="44"/>
      <c r="BF141" s="44"/>
      <c r="BG141" s="44"/>
      <c r="BH141" s="44"/>
      <c r="BI141" s="44"/>
      <c r="BJ141" s="44"/>
      <c r="BK141" s="44"/>
      <c r="BL141" s="44"/>
      <c r="BM141" s="44"/>
      <c r="BN141" s="44"/>
      <c r="BO141" s="44"/>
    </row>
    <row r="142" spans="1:67" ht="155.25">
      <c r="A142" s="139">
        <v>4</v>
      </c>
      <c r="B142" s="187" t="s">
        <v>124</v>
      </c>
      <c r="C142" s="191"/>
      <c r="D142" s="76"/>
      <c r="E142" s="54"/>
      <c r="F142" s="54"/>
      <c r="G142" s="135"/>
      <c r="H142" s="135"/>
      <c r="I142" s="192"/>
      <c r="J142" s="135"/>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row>
    <row r="143" spans="1:67" ht="17.25">
      <c r="A143" s="139"/>
      <c r="B143" s="125" t="s">
        <v>112</v>
      </c>
      <c r="C143" s="191"/>
      <c r="D143" s="76"/>
      <c r="E143" s="54"/>
      <c r="F143" s="54"/>
      <c r="G143" s="135"/>
      <c r="H143" s="135"/>
      <c r="I143" s="192"/>
      <c r="J143" s="135"/>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row>
    <row r="144" spans="1:67" ht="17.25">
      <c r="A144" s="186" t="s">
        <v>125</v>
      </c>
      <c r="B144" s="187" t="s">
        <v>126</v>
      </c>
      <c r="C144" s="81" t="s">
        <v>30</v>
      </c>
      <c r="D144" s="82">
        <v>5</v>
      </c>
      <c r="E144" s="82"/>
      <c r="F144" s="82">
        <f>E144*D144</f>
        <v>0</v>
      </c>
      <c r="G144" s="135"/>
      <c r="H144" s="135"/>
      <c r="I144" s="192"/>
      <c r="J144" s="135"/>
      <c r="K144" s="44"/>
      <c r="L144" s="44"/>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c r="BE144" s="44"/>
      <c r="BF144" s="44"/>
      <c r="BG144" s="44"/>
      <c r="BH144" s="44"/>
      <c r="BI144" s="44"/>
      <c r="BJ144" s="44"/>
      <c r="BK144" s="44"/>
      <c r="BL144" s="44"/>
      <c r="BM144" s="44"/>
      <c r="BN144" s="44"/>
      <c r="BO144" s="44"/>
    </row>
    <row r="145" spans="1:67" ht="17.25">
      <c r="A145" s="139"/>
      <c r="B145" s="187"/>
      <c r="C145" s="191"/>
      <c r="D145" s="76"/>
      <c r="E145" s="54"/>
      <c r="F145" s="54"/>
      <c r="G145" s="135"/>
      <c r="H145" s="135"/>
      <c r="I145" s="192"/>
      <c r="J145" s="135"/>
      <c r="K145" s="44"/>
      <c r="L145" s="44"/>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4"/>
      <c r="BG145" s="44"/>
      <c r="BH145" s="44"/>
      <c r="BI145" s="44"/>
      <c r="BJ145" s="44"/>
      <c r="BK145" s="44"/>
      <c r="BL145" s="44"/>
      <c r="BM145" s="44"/>
      <c r="BN145" s="44"/>
      <c r="BO145" s="44"/>
    </row>
    <row r="146" spans="1:67" ht="155.25">
      <c r="A146" s="139">
        <v>5</v>
      </c>
      <c r="B146" s="187" t="s">
        <v>127</v>
      </c>
      <c r="C146" s="191"/>
      <c r="D146" s="76"/>
      <c r="E146" s="54"/>
      <c r="F146" s="54"/>
      <c r="G146" s="135"/>
      <c r="H146" s="135"/>
      <c r="I146" s="192"/>
      <c r="J146" s="135"/>
      <c r="K146" s="44"/>
      <c r="L146" s="44"/>
      <c r="M146" s="44"/>
      <c r="N146" s="44"/>
      <c r="O146" s="44"/>
      <c r="P146" s="44"/>
      <c r="Q146" s="44"/>
      <c r="R146" s="44"/>
      <c r="S146" s="44"/>
      <c r="T146" s="44"/>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44"/>
      <c r="AY146" s="44"/>
      <c r="AZ146" s="44"/>
      <c r="BA146" s="44"/>
      <c r="BB146" s="44"/>
      <c r="BC146" s="44"/>
      <c r="BD146" s="44"/>
      <c r="BE146" s="44"/>
      <c r="BF146" s="44"/>
      <c r="BG146" s="44"/>
      <c r="BH146" s="44"/>
      <c r="BI146" s="44"/>
      <c r="BJ146" s="44"/>
      <c r="BK146" s="44"/>
      <c r="BL146" s="44"/>
      <c r="BM146" s="44"/>
      <c r="BN146" s="44"/>
      <c r="BO146" s="44"/>
    </row>
    <row r="147" spans="1:67" ht="17.25">
      <c r="A147" s="139"/>
      <c r="B147" s="125" t="s">
        <v>112</v>
      </c>
      <c r="C147" s="191"/>
      <c r="D147" s="76"/>
      <c r="E147" s="54"/>
      <c r="F147" s="54"/>
      <c r="G147" s="135"/>
      <c r="H147" s="135"/>
      <c r="I147" s="192"/>
      <c r="J147" s="135"/>
      <c r="K147" s="44"/>
      <c r="L147" s="44"/>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row>
    <row r="148" spans="1:67" ht="17.25">
      <c r="A148" s="186" t="s">
        <v>128</v>
      </c>
      <c r="B148" s="187" t="s">
        <v>129</v>
      </c>
      <c r="C148" s="81" t="s">
        <v>30</v>
      </c>
      <c r="D148" s="82">
        <v>5</v>
      </c>
      <c r="E148" s="82"/>
      <c r="F148" s="82">
        <f>E148*D148</f>
        <v>0</v>
      </c>
      <c r="G148" s="135"/>
      <c r="H148" s="135"/>
      <c r="I148" s="192"/>
      <c r="J148" s="135"/>
      <c r="K148" s="44"/>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44"/>
      <c r="AY148" s="44"/>
      <c r="AZ148" s="44"/>
      <c r="BA148" s="44"/>
      <c r="BB148" s="44"/>
      <c r="BC148" s="44"/>
      <c r="BD148" s="44"/>
      <c r="BE148" s="44"/>
      <c r="BF148" s="44"/>
      <c r="BG148" s="44"/>
      <c r="BH148" s="44"/>
      <c r="BI148" s="44"/>
      <c r="BJ148" s="44"/>
      <c r="BK148" s="44"/>
      <c r="BL148" s="44"/>
      <c r="BM148" s="44"/>
      <c r="BN148" s="44"/>
      <c r="BO148" s="44"/>
    </row>
    <row r="149" spans="1:67" ht="17.25">
      <c r="A149" s="139"/>
      <c r="B149" s="193"/>
      <c r="C149" s="191"/>
      <c r="D149" s="76"/>
      <c r="E149" s="54"/>
      <c r="F149" s="54"/>
      <c r="G149" s="135"/>
      <c r="H149" s="135"/>
      <c r="I149" s="192"/>
      <c r="J149" s="135"/>
      <c r="K149" s="44"/>
      <c r="L149" s="44"/>
      <c r="M149" s="44"/>
      <c r="N149" s="44"/>
      <c r="O149" s="44"/>
      <c r="P149" s="44"/>
      <c r="Q149" s="44"/>
      <c r="R149" s="44"/>
      <c r="S149" s="44"/>
      <c r="T149" s="44"/>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c r="AS149" s="44"/>
      <c r="AT149" s="44"/>
      <c r="AU149" s="44"/>
      <c r="AV149" s="44"/>
      <c r="AW149" s="44"/>
      <c r="AX149" s="44"/>
      <c r="AY149" s="44"/>
      <c r="AZ149" s="44"/>
      <c r="BA149" s="44"/>
      <c r="BB149" s="44"/>
      <c r="BC149" s="44"/>
      <c r="BD149" s="44"/>
      <c r="BE149" s="44"/>
      <c r="BF149" s="44"/>
      <c r="BG149" s="44"/>
      <c r="BH149" s="44"/>
      <c r="BI149" s="44"/>
      <c r="BJ149" s="44"/>
      <c r="BK149" s="44"/>
      <c r="BL149" s="44"/>
      <c r="BM149" s="44"/>
      <c r="BN149" s="44"/>
      <c r="BO149" s="44"/>
    </row>
    <row r="150" spans="1:67" ht="155.25">
      <c r="A150" s="139">
        <v>6</v>
      </c>
      <c r="B150" s="187" t="s">
        <v>130</v>
      </c>
      <c r="C150" s="191"/>
      <c r="D150" s="76"/>
      <c r="E150" s="54"/>
      <c r="F150" s="54"/>
      <c r="G150" s="135"/>
      <c r="H150" s="135"/>
      <c r="I150" s="192"/>
      <c r="J150" s="135"/>
      <c r="K150" s="44"/>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row>
    <row r="151" spans="1:67" ht="17.25">
      <c r="A151" s="139"/>
      <c r="B151" s="125" t="s">
        <v>112</v>
      </c>
      <c r="C151" s="191"/>
      <c r="D151" s="76"/>
      <c r="E151" s="54"/>
      <c r="F151" s="54"/>
      <c r="G151" s="135"/>
      <c r="H151" s="135"/>
      <c r="I151" s="192"/>
      <c r="J151" s="135"/>
      <c r="K151" s="44"/>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4"/>
    </row>
    <row r="152" spans="1:67" ht="17.25">
      <c r="A152" s="186" t="s">
        <v>131</v>
      </c>
      <c r="B152" s="187" t="s">
        <v>132</v>
      </c>
      <c r="C152" s="81" t="s">
        <v>30</v>
      </c>
      <c r="D152" s="82">
        <v>2</v>
      </c>
      <c r="E152" s="82"/>
      <c r="F152" s="82">
        <f>E152*D152</f>
        <v>0</v>
      </c>
      <c r="G152" s="135"/>
      <c r="H152" s="135"/>
      <c r="I152" s="192"/>
      <c r="J152" s="135"/>
      <c r="K152" s="44"/>
      <c r="L152" s="44"/>
      <c r="M152" s="44"/>
      <c r="N152" s="44"/>
      <c r="O152" s="44"/>
      <c r="P152" s="44"/>
      <c r="Q152" s="44"/>
      <c r="R152" s="44"/>
      <c r="S152" s="44"/>
      <c r="T152" s="44"/>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c r="AS152" s="44"/>
      <c r="AT152" s="44"/>
      <c r="AU152" s="44"/>
      <c r="AV152" s="44"/>
      <c r="AW152" s="44"/>
      <c r="AX152" s="44"/>
      <c r="AY152" s="44"/>
      <c r="AZ152" s="44"/>
      <c r="BA152" s="44"/>
      <c r="BB152" s="44"/>
      <c r="BC152" s="44"/>
      <c r="BD152" s="44"/>
      <c r="BE152" s="44"/>
      <c r="BF152" s="44"/>
      <c r="BG152" s="44"/>
      <c r="BH152" s="44"/>
      <c r="BI152" s="44"/>
      <c r="BJ152" s="44"/>
      <c r="BK152" s="44"/>
      <c r="BL152" s="44"/>
      <c r="BM152" s="44"/>
      <c r="BN152" s="44"/>
      <c r="BO152" s="44"/>
    </row>
    <row r="153" spans="1:67" ht="17.25">
      <c r="A153" s="139"/>
      <c r="B153" s="187"/>
      <c r="C153" s="81"/>
      <c r="D153" s="82"/>
      <c r="E153" s="82"/>
      <c r="F153" s="82"/>
      <c r="G153" s="135"/>
      <c r="H153" s="135"/>
      <c r="I153" s="192"/>
      <c r="J153" s="135"/>
      <c r="K153" s="44"/>
      <c r="L153" s="44"/>
      <c r="M153" s="44"/>
      <c r="N153" s="44"/>
      <c r="O153" s="44"/>
      <c r="P153" s="44"/>
      <c r="Q153" s="44"/>
      <c r="R153" s="44"/>
      <c r="S153" s="44"/>
      <c r="T153" s="44"/>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c r="AS153" s="44"/>
      <c r="AT153" s="44"/>
      <c r="AU153" s="44"/>
      <c r="AV153" s="44"/>
      <c r="AW153" s="44"/>
      <c r="AX153" s="44"/>
      <c r="AY153" s="44"/>
      <c r="AZ153" s="44"/>
      <c r="BA153" s="44"/>
      <c r="BB153" s="44"/>
      <c r="BC153" s="44"/>
      <c r="BD153" s="44"/>
      <c r="BE153" s="44"/>
      <c r="BF153" s="44"/>
      <c r="BG153" s="44"/>
      <c r="BH153" s="44"/>
      <c r="BI153" s="44"/>
      <c r="BJ153" s="44"/>
      <c r="BK153" s="44"/>
      <c r="BL153" s="44"/>
      <c r="BM153" s="44"/>
      <c r="BN153" s="44"/>
      <c r="BO153" s="44"/>
    </row>
    <row r="154" spans="1:67" ht="155.25">
      <c r="A154" s="139">
        <v>7</v>
      </c>
      <c r="B154" s="187" t="s">
        <v>133</v>
      </c>
      <c r="C154" s="81"/>
      <c r="D154" s="82"/>
      <c r="E154" s="82"/>
      <c r="F154" s="82"/>
      <c r="G154" s="135"/>
      <c r="H154" s="135"/>
      <c r="I154" s="192"/>
      <c r="J154" s="135"/>
      <c r="K154" s="44"/>
      <c r="L154" s="44"/>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c r="AS154" s="44"/>
      <c r="AT154" s="44"/>
      <c r="AU154" s="44"/>
      <c r="AV154" s="44"/>
      <c r="AW154" s="44"/>
      <c r="AX154" s="44"/>
      <c r="AY154" s="44"/>
      <c r="AZ154" s="44"/>
      <c r="BA154" s="44"/>
      <c r="BB154" s="44"/>
      <c r="BC154" s="44"/>
      <c r="BD154" s="44"/>
      <c r="BE154" s="44"/>
      <c r="BF154" s="44"/>
      <c r="BG154" s="44"/>
      <c r="BH154" s="44"/>
      <c r="BI154" s="44"/>
      <c r="BJ154" s="44"/>
      <c r="BK154" s="44"/>
      <c r="BL154" s="44"/>
      <c r="BM154" s="44"/>
      <c r="BN154" s="44"/>
      <c r="BO154" s="44"/>
    </row>
    <row r="155" spans="1:67" ht="17.25">
      <c r="A155" s="139"/>
      <c r="B155" s="187" t="s">
        <v>134</v>
      </c>
      <c r="C155" s="81" t="s">
        <v>30</v>
      </c>
      <c r="D155" s="82">
        <v>2</v>
      </c>
      <c r="E155" s="82"/>
      <c r="F155" s="82">
        <f>E155*D155</f>
        <v>0</v>
      </c>
      <c r="G155" s="135"/>
      <c r="H155" s="135"/>
      <c r="I155" s="192"/>
      <c r="J155" s="135"/>
      <c r="K155" s="44"/>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c r="AS155" s="44"/>
      <c r="AT155" s="44"/>
      <c r="AU155" s="44"/>
      <c r="AV155" s="44"/>
      <c r="AW155" s="44"/>
      <c r="AX155" s="44"/>
      <c r="AY155" s="44"/>
      <c r="AZ155" s="44"/>
      <c r="BA155" s="44"/>
      <c r="BB155" s="44"/>
      <c r="BC155" s="44"/>
      <c r="BD155" s="44"/>
      <c r="BE155" s="44"/>
      <c r="BF155" s="44"/>
      <c r="BG155" s="44"/>
      <c r="BH155" s="44"/>
      <c r="BI155" s="44"/>
      <c r="BJ155" s="44"/>
      <c r="BK155" s="44"/>
      <c r="BL155" s="44"/>
      <c r="BM155" s="44"/>
      <c r="BN155" s="44"/>
      <c r="BO155" s="44"/>
    </row>
    <row r="156" spans="1:67" ht="17.25">
      <c r="A156" s="139"/>
      <c r="B156" s="187"/>
      <c r="C156" s="81"/>
      <c r="D156" s="82"/>
      <c r="E156" s="82"/>
      <c r="F156" s="82"/>
      <c r="G156" s="135"/>
      <c r="H156" s="135"/>
      <c r="I156" s="192"/>
      <c r="J156" s="135"/>
      <c r="K156" s="44"/>
      <c r="L156" s="44"/>
      <c r="M156" s="44"/>
      <c r="N156" s="44"/>
      <c r="O156" s="44"/>
      <c r="P156" s="44"/>
      <c r="Q156" s="44"/>
      <c r="R156" s="44"/>
      <c r="S156" s="44"/>
      <c r="T156" s="44"/>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c r="AS156" s="44"/>
      <c r="AT156" s="44"/>
      <c r="AU156" s="44"/>
      <c r="AV156" s="44"/>
      <c r="AW156" s="44"/>
      <c r="AX156" s="44"/>
      <c r="AY156" s="44"/>
      <c r="AZ156" s="44"/>
      <c r="BA156" s="44"/>
      <c r="BB156" s="44"/>
      <c r="BC156" s="44"/>
      <c r="BD156" s="44"/>
      <c r="BE156" s="44"/>
      <c r="BF156" s="44"/>
      <c r="BG156" s="44"/>
      <c r="BH156" s="44"/>
      <c r="BI156" s="44"/>
      <c r="BJ156" s="44"/>
      <c r="BK156" s="44"/>
      <c r="BL156" s="44"/>
      <c r="BM156" s="44"/>
      <c r="BN156" s="44"/>
      <c r="BO156" s="44"/>
    </row>
    <row r="157" spans="1:67" ht="138">
      <c r="A157" s="139">
        <v>8</v>
      </c>
      <c r="B157" s="136" t="s">
        <v>135</v>
      </c>
      <c r="C157" s="158"/>
      <c r="D157" s="159"/>
      <c r="E157" s="54"/>
      <c r="F157" s="54"/>
      <c r="G157" s="135"/>
      <c r="H157" s="135"/>
      <c r="I157" s="192"/>
      <c r="J157" s="135"/>
      <c r="K157" s="44"/>
      <c r="L157" s="44"/>
      <c r="M157" s="44"/>
      <c r="N157" s="44"/>
      <c r="O157" s="44"/>
      <c r="P157" s="44"/>
      <c r="Q157" s="44"/>
      <c r="R157" s="44"/>
      <c r="S157" s="44"/>
      <c r="T157" s="44"/>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c r="AS157" s="44"/>
      <c r="AT157" s="44"/>
      <c r="AU157" s="44"/>
      <c r="AV157" s="44"/>
      <c r="AW157" s="44"/>
      <c r="AX157" s="44"/>
      <c r="AY157" s="44"/>
      <c r="AZ157" s="44"/>
      <c r="BA157" s="44"/>
      <c r="BB157" s="44"/>
      <c r="BC157" s="44"/>
      <c r="BD157" s="44"/>
      <c r="BE157" s="44"/>
      <c r="BF157" s="44"/>
      <c r="BG157" s="44"/>
      <c r="BH157" s="44"/>
      <c r="BI157" s="44"/>
      <c r="BJ157" s="44"/>
      <c r="BK157" s="44"/>
      <c r="BL157" s="44"/>
      <c r="BM157" s="44"/>
      <c r="BN157" s="44"/>
      <c r="BO157" s="44"/>
    </row>
    <row r="158" spans="1:67" ht="86.25">
      <c r="A158" s="139"/>
      <c r="B158" s="177" t="s">
        <v>136</v>
      </c>
      <c r="C158" s="158"/>
      <c r="D158" s="159"/>
      <c r="E158" s="54"/>
      <c r="F158" s="54"/>
      <c r="G158" s="135"/>
      <c r="H158" s="135"/>
      <c r="I158" s="192"/>
      <c r="J158" s="135"/>
      <c r="K158" s="44"/>
      <c r="L158" s="44"/>
      <c r="M158" s="44"/>
      <c r="N158" s="44"/>
      <c r="O158" s="44"/>
      <c r="P158" s="44"/>
      <c r="Q158" s="44"/>
      <c r="R158" s="44"/>
      <c r="S158" s="44"/>
      <c r="T158" s="44"/>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c r="AS158" s="44"/>
      <c r="AT158" s="44"/>
      <c r="AU158" s="44"/>
      <c r="AV158" s="44"/>
      <c r="AW158" s="44"/>
      <c r="AX158" s="44"/>
      <c r="AY158" s="44"/>
      <c r="AZ158" s="44"/>
      <c r="BA158" s="44"/>
      <c r="BB158" s="44"/>
      <c r="BC158" s="44"/>
      <c r="BD158" s="44"/>
      <c r="BE158" s="44"/>
      <c r="BF158" s="44"/>
      <c r="BG158" s="44"/>
      <c r="BH158" s="44"/>
      <c r="BI158" s="44"/>
      <c r="BJ158" s="44"/>
      <c r="BK158" s="44"/>
      <c r="BL158" s="44"/>
      <c r="BM158" s="44"/>
      <c r="BN158" s="44"/>
      <c r="BO158" s="44"/>
    </row>
    <row r="159" spans="1:67" ht="18" thickBot="1">
      <c r="A159" s="139"/>
      <c r="B159" s="194" t="s">
        <v>137</v>
      </c>
      <c r="C159" s="105" t="s">
        <v>46</v>
      </c>
      <c r="D159" s="54">
        <f>9.8+12.5*2+30.5+3.7</f>
        <v>69</v>
      </c>
      <c r="E159" s="54"/>
      <c r="F159" s="54">
        <f>E159*D159</f>
        <v>0</v>
      </c>
      <c r="G159" s="135"/>
      <c r="H159" s="135"/>
      <c r="I159" s="192"/>
      <c r="J159" s="135"/>
      <c r="K159" s="44"/>
      <c r="L159" s="44"/>
      <c r="M159" s="44"/>
      <c r="N159" s="44"/>
      <c r="O159" s="44"/>
      <c r="P159" s="44"/>
      <c r="Q159" s="44"/>
      <c r="R159" s="44"/>
      <c r="S159" s="44"/>
      <c r="T159" s="44"/>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c r="AS159" s="44"/>
      <c r="AT159" s="44"/>
      <c r="AU159" s="44"/>
      <c r="AV159" s="44"/>
      <c r="AW159" s="44"/>
      <c r="AX159" s="44"/>
      <c r="AY159" s="44"/>
      <c r="AZ159" s="44"/>
      <c r="BA159" s="44"/>
      <c r="BB159" s="44"/>
      <c r="BC159" s="44"/>
      <c r="BD159" s="44"/>
      <c r="BE159" s="44"/>
      <c r="BF159" s="44"/>
      <c r="BG159" s="44"/>
      <c r="BH159" s="44"/>
      <c r="BI159" s="44"/>
      <c r="BJ159" s="44"/>
      <c r="BK159" s="44"/>
      <c r="BL159" s="44"/>
      <c r="BM159" s="44"/>
      <c r="BN159" s="44"/>
      <c r="BO159" s="44"/>
    </row>
    <row r="160" spans="1:67" ht="18" thickTop="1">
      <c r="A160" s="47"/>
      <c r="B160" s="48"/>
      <c r="C160" s="49"/>
      <c r="D160" s="89" t="s">
        <v>49</v>
      </c>
      <c r="E160" s="90"/>
      <c r="F160" s="91">
        <f>SUM(F118:F159)</f>
        <v>0</v>
      </c>
      <c r="G160" s="44"/>
      <c r="H160" s="44"/>
      <c r="I160" s="44"/>
      <c r="J160" s="44"/>
      <c r="K160" s="44"/>
      <c r="L160" s="44"/>
      <c r="M160" s="44"/>
      <c r="N160" s="44"/>
      <c r="O160" s="44"/>
      <c r="P160" s="44"/>
      <c r="Q160" s="44"/>
      <c r="R160" s="44"/>
      <c r="S160" s="44"/>
      <c r="T160" s="44"/>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c r="AS160" s="44"/>
      <c r="AT160" s="44"/>
      <c r="AU160" s="44"/>
      <c r="AV160" s="44"/>
      <c r="AW160" s="44"/>
      <c r="AX160" s="44"/>
      <c r="AY160" s="44"/>
      <c r="AZ160" s="44"/>
      <c r="BA160" s="44"/>
      <c r="BB160" s="44"/>
      <c r="BC160" s="44"/>
      <c r="BD160" s="44"/>
      <c r="BE160" s="44"/>
      <c r="BF160" s="44"/>
      <c r="BG160" s="44"/>
      <c r="BH160" s="44"/>
      <c r="BI160" s="44"/>
      <c r="BJ160" s="44"/>
      <c r="BK160" s="44"/>
      <c r="BL160" s="44"/>
      <c r="BM160" s="44"/>
      <c r="BN160" s="44"/>
      <c r="BO160" s="44"/>
    </row>
    <row r="161" spans="1:67" ht="17.25">
      <c r="A161" s="36"/>
      <c r="B161" s="37"/>
      <c r="C161" s="38"/>
      <c r="D161" s="93"/>
      <c r="E161" s="94"/>
      <c r="F161" s="94"/>
      <c r="G161" s="98"/>
      <c r="H161" s="98"/>
      <c r="I161" s="98"/>
      <c r="J161" s="98"/>
      <c r="K161" s="98"/>
      <c r="L161" s="98"/>
      <c r="M161" s="98"/>
      <c r="N161" s="98"/>
      <c r="O161" s="98"/>
      <c r="P161" s="98"/>
      <c r="Q161" s="98"/>
      <c r="R161" s="98"/>
      <c r="S161" s="98"/>
      <c r="T161" s="98"/>
      <c r="U161" s="98"/>
      <c r="V161" s="98"/>
      <c r="W161" s="98"/>
      <c r="X161" s="98"/>
      <c r="Y161" s="98"/>
      <c r="Z161" s="98"/>
      <c r="AA161" s="98"/>
      <c r="AB161" s="98"/>
      <c r="AC161" s="98"/>
      <c r="AD161" s="98"/>
      <c r="AE161" s="98"/>
      <c r="AF161" s="98"/>
      <c r="AG161" s="98"/>
      <c r="AH161" s="98"/>
      <c r="AI161" s="98"/>
      <c r="AJ161" s="98"/>
      <c r="AK161" s="98"/>
      <c r="AL161" s="98"/>
      <c r="AM161" s="98"/>
      <c r="AN161" s="98"/>
      <c r="AO161" s="98"/>
      <c r="AP161" s="98"/>
      <c r="AQ161" s="98"/>
      <c r="AR161" s="98"/>
      <c r="AS161" s="98"/>
      <c r="AT161" s="98"/>
      <c r="AU161" s="98"/>
      <c r="AV161" s="98"/>
      <c r="AW161" s="98"/>
      <c r="AX161" s="98"/>
      <c r="AY161" s="98"/>
      <c r="AZ161" s="98"/>
      <c r="BA161" s="98"/>
      <c r="BB161" s="98"/>
      <c r="BC161" s="98"/>
      <c r="BD161" s="98"/>
      <c r="BE161" s="98"/>
      <c r="BF161" s="98"/>
      <c r="BG161" s="98"/>
      <c r="BH161" s="98"/>
      <c r="BI161" s="98"/>
      <c r="BJ161" s="98"/>
      <c r="BK161" s="98"/>
      <c r="BL161" s="98"/>
      <c r="BM161" s="98"/>
      <c r="BN161" s="98"/>
      <c r="BO161" s="98"/>
    </row>
    <row r="162" spans="1:67" ht="23.25" thickBot="1">
      <c r="A162" s="67" t="s">
        <v>138</v>
      </c>
      <c r="B162" s="151" t="s">
        <v>139</v>
      </c>
      <c r="C162" s="102" t="s">
        <v>54</v>
      </c>
      <c r="D162" s="103" t="s">
        <v>55</v>
      </c>
      <c r="E162" s="103"/>
      <c r="F162" s="104" t="s">
        <v>56</v>
      </c>
      <c r="G162" s="97"/>
      <c r="H162" s="98"/>
      <c r="I162" s="98"/>
      <c r="J162" s="98"/>
      <c r="K162" s="98"/>
      <c r="L162" s="98"/>
      <c r="M162" s="98"/>
      <c r="N162" s="98"/>
      <c r="O162" s="98"/>
      <c r="P162" s="98"/>
      <c r="Q162" s="99"/>
      <c r="R162" s="98"/>
      <c r="S162" s="98"/>
      <c r="T162" s="98"/>
      <c r="U162" s="98"/>
      <c r="V162" s="98"/>
      <c r="W162" s="98"/>
      <c r="X162" s="98"/>
      <c r="Y162" s="98"/>
      <c r="Z162" s="98"/>
      <c r="AA162" s="98"/>
      <c r="AB162" s="98"/>
      <c r="AC162" s="98"/>
      <c r="AD162" s="98"/>
      <c r="AE162" s="98"/>
      <c r="AF162" s="98"/>
      <c r="AG162" s="98"/>
      <c r="AH162" s="98"/>
      <c r="AI162" s="98"/>
      <c r="AJ162" s="98"/>
      <c r="AK162" s="98"/>
      <c r="AL162" s="98"/>
      <c r="AM162" s="98"/>
      <c r="AN162" s="98"/>
      <c r="AO162" s="98"/>
      <c r="AP162" s="98"/>
      <c r="AQ162" s="98"/>
      <c r="AR162" s="98"/>
      <c r="AS162" s="98"/>
      <c r="AT162" s="98"/>
      <c r="AU162" s="98"/>
      <c r="AV162" s="98"/>
      <c r="AW162" s="98"/>
      <c r="AX162" s="98"/>
      <c r="AY162" s="98"/>
      <c r="AZ162" s="98"/>
      <c r="BA162" s="98"/>
      <c r="BB162" s="98"/>
      <c r="BC162" s="98"/>
      <c r="BD162" s="98"/>
      <c r="BE162" s="98"/>
      <c r="BF162" s="98"/>
      <c r="BG162" s="98"/>
      <c r="BH162" s="98"/>
      <c r="BI162" s="98"/>
      <c r="BJ162" s="98"/>
      <c r="BK162" s="98"/>
      <c r="BL162" s="98"/>
      <c r="BM162" s="98"/>
      <c r="BN162" s="98"/>
      <c r="BO162" s="98"/>
    </row>
    <row r="163" spans="1:67" ht="17.25">
      <c r="A163" s="52"/>
      <c r="B163" s="100"/>
      <c r="C163" s="38"/>
      <c r="D163" s="38"/>
      <c r="E163" s="96"/>
      <c r="F163" s="38"/>
      <c r="G163" s="44"/>
      <c r="H163" s="44"/>
      <c r="I163" s="44"/>
      <c r="J163" s="44"/>
      <c r="K163" s="44"/>
      <c r="L163" s="44"/>
      <c r="M163" s="44"/>
      <c r="N163" s="44"/>
      <c r="O163" s="44"/>
      <c r="P163" s="44"/>
      <c r="Q163" s="44"/>
      <c r="R163" s="44"/>
      <c r="S163" s="44"/>
      <c r="T163" s="44"/>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c r="AS163" s="44"/>
      <c r="AT163" s="44"/>
      <c r="AU163" s="44"/>
      <c r="AV163" s="44"/>
      <c r="AW163" s="44"/>
      <c r="AX163" s="44"/>
      <c r="AY163" s="44"/>
      <c r="AZ163" s="44"/>
      <c r="BA163" s="44"/>
      <c r="BB163" s="44"/>
      <c r="BC163" s="44"/>
      <c r="BD163" s="44"/>
      <c r="BE163" s="44"/>
      <c r="BF163" s="44"/>
      <c r="BG163" s="44"/>
      <c r="BH163" s="44"/>
      <c r="BI163" s="44"/>
      <c r="BJ163" s="44"/>
      <c r="BK163" s="44"/>
      <c r="BL163" s="44"/>
      <c r="BM163" s="44"/>
      <c r="BN163" s="44"/>
      <c r="BO163" s="44"/>
    </row>
    <row r="164" spans="1:67" ht="120.75">
      <c r="A164" s="170">
        <v>1</v>
      </c>
      <c r="B164" s="125" t="s">
        <v>140</v>
      </c>
      <c r="C164" s="105"/>
      <c r="D164" s="54"/>
      <c r="E164" s="54"/>
      <c r="F164" s="54"/>
      <c r="G164" s="44"/>
      <c r="H164" s="44"/>
      <c r="I164" s="44"/>
      <c r="J164" s="44"/>
      <c r="K164" s="44"/>
      <c r="L164" s="44"/>
      <c r="M164" s="44"/>
      <c r="N164" s="44"/>
      <c r="O164" s="44"/>
      <c r="P164" s="44"/>
      <c r="Q164" s="44"/>
      <c r="R164" s="44"/>
      <c r="S164" s="44"/>
      <c r="T164" s="44"/>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c r="AS164" s="44"/>
      <c r="AT164" s="44"/>
      <c r="AU164" s="44"/>
      <c r="AV164" s="44"/>
      <c r="AW164" s="44"/>
      <c r="AX164" s="44"/>
      <c r="AY164" s="44"/>
      <c r="AZ164" s="44"/>
      <c r="BA164" s="44"/>
      <c r="BB164" s="44"/>
      <c r="BC164" s="44"/>
      <c r="BD164" s="44"/>
      <c r="BE164" s="44"/>
      <c r="BF164" s="44"/>
      <c r="BG164" s="44"/>
      <c r="BH164" s="44"/>
      <c r="BI164" s="44"/>
      <c r="BJ164" s="44"/>
      <c r="BK164" s="44"/>
      <c r="BL164" s="44"/>
      <c r="BM164" s="44"/>
      <c r="BN164" s="44"/>
      <c r="BO164" s="44"/>
    </row>
    <row r="165" spans="1:67" ht="17.25">
      <c r="A165" s="195" t="s">
        <v>52</v>
      </c>
      <c r="B165" s="182" t="s">
        <v>141</v>
      </c>
      <c r="C165" s="105" t="s">
        <v>27</v>
      </c>
      <c r="D165" s="54">
        <v>46.5</v>
      </c>
      <c r="E165" s="54"/>
      <c r="F165" s="54">
        <f>E165*D165</f>
        <v>0</v>
      </c>
      <c r="G165" s="44"/>
      <c r="H165" s="44"/>
      <c r="I165" s="44"/>
      <c r="J165" s="44"/>
      <c r="K165" s="44"/>
      <c r="L165" s="44"/>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4"/>
      <c r="BG165" s="44"/>
      <c r="BH165" s="44"/>
      <c r="BI165" s="44"/>
      <c r="BJ165" s="44"/>
      <c r="BK165" s="44"/>
      <c r="BL165" s="44"/>
      <c r="BM165" s="44"/>
      <c r="BN165" s="44"/>
      <c r="BO165" s="44"/>
    </row>
    <row r="166" spans="1:67" ht="17.25">
      <c r="A166" s="195"/>
      <c r="B166" s="182" t="s">
        <v>142</v>
      </c>
      <c r="C166" s="105" t="s">
        <v>27</v>
      </c>
      <c r="D166" s="54">
        <f>+(5*1.7)*8*2</f>
        <v>136</v>
      </c>
      <c r="E166" s="54"/>
      <c r="F166" s="54">
        <f>E166*D166</f>
        <v>0</v>
      </c>
      <c r="G166" s="44"/>
      <c r="H166" s="44"/>
      <c r="I166" s="44"/>
      <c r="J166" s="44"/>
      <c r="K166" s="44"/>
      <c r="L166" s="44"/>
      <c r="M166" s="44"/>
      <c r="N166" s="44"/>
      <c r="O166" s="44"/>
      <c r="P166" s="44"/>
      <c r="Q166" s="44"/>
      <c r="R166" s="44"/>
      <c r="S166" s="44"/>
      <c r="T166" s="44"/>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c r="AS166" s="44"/>
      <c r="AT166" s="44"/>
      <c r="AU166" s="44"/>
      <c r="AV166" s="44"/>
      <c r="AW166" s="44"/>
      <c r="AX166" s="44"/>
      <c r="AY166" s="44"/>
      <c r="AZ166" s="44"/>
      <c r="BA166" s="44"/>
      <c r="BB166" s="44"/>
      <c r="BC166" s="44"/>
      <c r="BD166" s="44"/>
      <c r="BE166" s="44"/>
      <c r="BF166" s="44"/>
      <c r="BG166" s="44"/>
      <c r="BH166" s="44"/>
      <c r="BI166" s="44"/>
      <c r="BJ166" s="44"/>
      <c r="BK166" s="44"/>
      <c r="BL166" s="44"/>
      <c r="BM166" s="44"/>
      <c r="BN166" s="44"/>
      <c r="BO166" s="44"/>
    </row>
    <row r="167" spans="1:67" ht="17.25">
      <c r="A167" s="52"/>
      <c r="B167" s="196"/>
      <c r="C167" s="140"/>
      <c r="D167" s="141"/>
      <c r="E167" s="141"/>
      <c r="F167" s="50"/>
      <c r="G167" s="44"/>
      <c r="H167" s="44"/>
      <c r="I167" s="44"/>
      <c r="J167" s="44"/>
      <c r="K167" s="44"/>
      <c r="L167" s="44"/>
      <c r="M167" s="44"/>
      <c r="N167" s="44"/>
      <c r="O167" s="44"/>
      <c r="P167" s="44"/>
      <c r="Q167" s="44"/>
      <c r="R167" s="44"/>
      <c r="S167" s="44"/>
      <c r="T167" s="44"/>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c r="AS167" s="44"/>
      <c r="AT167" s="44"/>
      <c r="AU167" s="44"/>
      <c r="AV167" s="44"/>
      <c r="AW167" s="44"/>
      <c r="AX167" s="44"/>
      <c r="AY167" s="44"/>
      <c r="AZ167" s="44"/>
      <c r="BA167" s="44"/>
      <c r="BB167" s="44"/>
      <c r="BC167" s="44"/>
      <c r="BD167" s="44"/>
      <c r="BE167" s="44"/>
      <c r="BF167" s="44"/>
      <c r="BG167" s="44"/>
      <c r="BH167" s="44"/>
      <c r="BI167" s="44"/>
      <c r="BJ167" s="44"/>
      <c r="BK167" s="44"/>
      <c r="BL167" s="44"/>
      <c r="BM167" s="44"/>
      <c r="BN167" s="44"/>
      <c r="BO167" s="44"/>
    </row>
    <row r="168" spans="1:67" ht="86.25">
      <c r="A168" s="52">
        <v>2</v>
      </c>
      <c r="B168" s="125" t="s">
        <v>143</v>
      </c>
      <c r="C168" s="197"/>
      <c r="D168" s="198"/>
      <c r="E168" s="54"/>
      <c r="F168" s="198"/>
      <c r="G168" s="44"/>
      <c r="H168" s="44"/>
      <c r="I168" s="44"/>
      <c r="J168" s="44"/>
      <c r="K168" s="44"/>
      <c r="L168" s="44"/>
      <c r="M168" s="44"/>
      <c r="N168" s="44"/>
      <c r="O168" s="44"/>
      <c r="P168" s="44"/>
      <c r="Q168" s="44"/>
      <c r="R168" s="44"/>
      <c r="S168" s="44"/>
      <c r="T168" s="44"/>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c r="AS168" s="44"/>
      <c r="AT168" s="44"/>
      <c r="AU168" s="44"/>
      <c r="AV168" s="44"/>
      <c r="AW168" s="44"/>
      <c r="AX168" s="44"/>
      <c r="AY168" s="44"/>
      <c r="AZ168" s="44"/>
      <c r="BA168" s="44"/>
      <c r="BB168" s="44"/>
      <c r="BC168" s="44"/>
      <c r="BD168" s="44"/>
      <c r="BE168" s="44"/>
      <c r="BF168" s="44"/>
      <c r="BG168" s="44"/>
      <c r="BH168" s="44"/>
      <c r="BI168" s="44"/>
      <c r="BJ168" s="44"/>
      <c r="BK168" s="44"/>
      <c r="BL168" s="44"/>
      <c r="BM168" s="44"/>
      <c r="BN168" s="44"/>
      <c r="BO168" s="44"/>
    </row>
    <row r="169" spans="1:67" ht="17.25">
      <c r="A169" s="199"/>
      <c r="B169" s="182" t="s">
        <v>144</v>
      </c>
      <c r="C169" s="197" t="s">
        <v>27</v>
      </c>
      <c r="D169" s="198">
        <f>+D165</f>
        <v>46.5</v>
      </c>
      <c r="E169" s="54"/>
      <c r="F169" s="198">
        <f>E169*D169</f>
        <v>0</v>
      </c>
      <c r="G169" s="44"/>
      <c r="H169" s="44"/>
      <c r="I169" s="44"/>
      <c r="J169" s="44"/>
      <c r="K169" s="44"/>
      <c r="L169" s="44"/>
      <c r="M169" s="44"/>
      <c r="N169" s="44"/>
      <c r="O169" s="44"/>
      <c r="P169" s="44"/>
      <c r="Q169" s="44"/>
      <c r="R169" s="44"/>
      <c r="S169" s="44"/>
      <c r="T169" s="44"/>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c r="AS169" s="44"/>
      <c r="AT169" s="44"/>
      <c r="AU169" s="44"/>
      <c r="AV169" s="44"/>
      <c r="AW169" s="44"/>
      <c r="AX169" s="44"/>
      <c r="AY169" s="44"/>
      <c r="AZ169" s="44"/>
      <c r="BA169" s="44"/>
      <c r="BB169" s="44"/>
      <c r="BC169" s="44"/>
      <c r="BD169" s="44"/>
      <c r="BE169" s="44"/>
      <c r="BF169" s="44"/>
      <c r="BG169" s="44"/>
      <c r="BH169" s="44"/>
      <c r="BI169" s="44"/>
      <c r="BJ169" s="44"/>
      <c r="BK169" s="44"/>
      <c r="BL169" s="44"/>
      <c r="BM169" s="44"/>
      <c r="BN169" s="44"/>
      <c r="BO169" s="44"/>
    </row>
    <row r="170" spans="1:67" ht="17.25">
      <c r="A170" s="199"/>
      <c r="B170" s="182" t="s">
        <v>142</v>
      </c>
      <c r="C170" s="105" t="s">
        <v>27</v>
      </c>
      <c r="D170" s="54">
        <f>+(5*1.7)*8*2</f>
        <v>136</v>
      </c>
      <c r="E170" s="54"/>
      <c r="F170" s="54">
        <f>E170*D170</f>
        <v>0</v>
      </c>
      <c r="G170" s="44"/>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row>
    <row r="171" spans="1:67" ht="17.25">
      <c r="A171" s="199"/>
      <c r="B171" s="182"/>
      <c r="C171" s="197"/>
      <c r="D171" s="198"/>
      <c r="E171" s="54"/>
      <c r="F171" s="198"/>
      <c r="G171" s="44"/>
      <c r="H171" s="44"/>
      <c r="I171" s="44"/>
      <c r="J171" s="44"/>
      <c r="K171" s="44"/>
      <c r="L171" s="44"/>
      <c r="M171" s="44"/>
      <c r="N171" s="44"/>
      <c r="O171" s="44"/>
      <c r="P171" s="44"/>
      <c r="Q171" s="44"/>
      <c r="R171" s="44"/>
      <c r="S171" s="44"/>
      <c r="T171" s="44"/>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row>
    <row r="172" spans="1:67" ht="103.5">
      <c r="A172" s="52">
        <v>3</v>
      </c>
      <c r="B172" s="125" t="s">
        <v>145</v>
      </c>
      <c r="C172" s="197"/>
      <c r="D172" s="198"/>
      <c r="E172" s="54"/>
      <c r="F172" s="198"/>
      <c r="G172" s="44"/>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row>
    <row r="173" spans="1:67" ht="17.25">
      <c r="A173" s="199"/>
      <c r="B173" s="182" t="s">
        <v>146</v>
      </c>
      <c r="C173" s="197" t="s">
        <v>27</v>
      </c>
      <c r="D173" s="198">
        <f>2*36.6*13-(5*6)+9*2*5</f>
        <v>1011.6</v>
      </c>
      <c r="E173" s="54"/>
      <c r="F173" s="198">
        <f>E173*D173</f>
        <v>0</v>
      </c>
      <c r="G173" s="44"/>
      <c r="H173" s="44"/>
      <c r="I173" s="44"/>
      <c r="J173" s="44"/>
      <c r="K173" s="44"/>
      <c r="L173" s="44"/>
      <c r="M173" s="44"/>
      <c r="N173" s="44"/>
      <c r="O173" s="44"/>
      <c r="P173" s="44"/>
      <c r="Q173" s="44"/>
      <c r="R173" s="44"/>
      <c r="S173" s="44"/>
      <c r="T173" s="44"/>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row>
    <row r="174" spans="1:67" ht="17.25">
      <c r="A174" s="199"/>
      <c r="B174" s="182"/>
      <c r="C174" s="197"/>
      <c r="D174" s="198"/>
      <c r="E174" s="54"/>
      <c r="F174" s="198"/>
      <c r="G174" s="44"/>
      <c r="H174" s="44"/>
      <c r="I174" s="44"/>
      <c r="J174" s="44"/>
      <c r="K174" s="44"/>
      <c r="L174" s="44"/>
      <c r="M174" s="44"/>
      <c r="N174" s="44"/>
      <c r="O174" s="44"/>
      <c r="P174" s="44"/>
      <c r="Q174" s="44"/>
      <c r="R174" s="44"/>
      <c r="S174" s="44"/>
      <c r="T174" s="44"/>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row>
    <row r="175" spans="1:67" ht="34.5">
      <c r="A175" s="52">
        <v>4</v>
      </c>
      <c r="B175" s="125" t="s">
        <v>147</v>
      </c>
      <c r="C175" s="105"/>
      <c r="D175" s="159"/>
      <c r="E175" s="54"/>
      <c r="F175" s="54"/>
      <c r="G175" s="44"/>
      <c r="H175" s="44"/>
      <c r="I175" s="44"/>
      <c r="J175" s="44"/>
      <c r="K175" s="44"/>
      <c r="L175" s="44"/>
      <c r="M175" s="44"/>
      <c r="N175" s="44"/>
      <c r="O175" s="44"/>
      <c r="P175" s="44"/>
      <c r="Q175" s="44"/>
      <c r="R175" s="44"/>
      <c r="S175" s="44"/>
      <c r="T175" s="44"/>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row>
    <row r="176" spans="1:67" ht="155.25">
      <c r="A176" s="52"/>
      <c r="B176" s="125" t="s">
        <v>148</v>
      </c>
      <c r="C176" s="105"/>
      <c r="D176" s="159"/>
      <c r="E176" s="54"/>
      <c r="F176" s="54"/>
      <c r="G176" s="44"/>
      <c r="H176" s="44"/>
      <c r="I176" s="44"/>
      <c r="J176" s="44"/>
      <c r="K176" s="44"/>
      <c r="L176" s="44"/>
      <c r="M176" s="44"/>
      <c r="N176" s="44"/>
      <c r="O176" s="44"/>
      <c r="P176" s="44"/>
      <c r="Q176" s="44"/>
      <c r="R176" s="44"/>
      <c r="S176" s="44"/>
      <c r="T176" s="44"/>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c r="AS176" s="44"/>
      <c r="AT176" s="44"/>
      <c r="AU176" s="44"/>
      <c r="AV176" s="44"/>
      <c r="AW176" s="44"/>
      <c r="AX176" s="44"/>
      <c r="AY176" s="44"/>
      <c r="AZ176" s="44"/>
      <c r="BA176" s="44"/>
      <c r="BB176" s="44"/>
      <c r="BC176" s="44"/>
      <c r="BD176" s="44"/>
      <c r="BE176" s="44"/>
      <c r="BF176" s="44"/>
      <c r="BG176" s="44"/>
      <c r="BH176" s="44"/>
      <c r="BI176" s="44"/>
      <c r="BJ176" s="44"/>
      <c r="BK176" s="44"/>
      <c r="BL176" s="44"/>
      <c r="BM176" s="44"/>
      <c r="BN176" s="44"/>
      <c r="BO176" s="44"/>
    </row>
    <row r="177" spans="1:67" ht="17.25">
      <c r="A177" s="199"/>
      <c r="B177" s="200"/>
      <c r="C177" s="105" t="s">
        <v>27</v>
      </c>
      <c r="D177" s="54">
        <f>+D180</f>
        <v>506.45</v>
      </c>
      <c r="E177" s="54"/>
      <c r="F177" s="54">
        <f>E177*D177</f>
        <v>0</v>
      </c>
      <c r="G177" s="44"/>
      <c r="H177" s="44"/>
      <c r="I177" s="44"/>
      <c r="J177" s="44"/>
      <c r="K177" s="44"/>
      <c r="L177" s="44"/>
      <c r="M177" s="44"/>
      <c r="N177" s="44"/>
      <c r="O177" s="44"/>
      <c r="P177" s="44"/>
      <c r="Q177" s="44"/>
      <c r="R177" s="44"/>
      <c r="S177" s="44"/>
      <c r="T177" s="44"/>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c r="AS177" s="44"/>
      <c r="AT177" s="44"/>
      <c r="AU177" s="44"/>
      <c r="AV177" s="44"/>
      <c r="AW177" s="44"/>
      <c r="AX177" s="44"/>
      <c r="AY177" s="44"/>
      <c r="AZ177" s="44"/>
      <c r="BA177" s="44"/>
      <c r="BB177" s="44"/>
      <c r="BC177" s="44"/>
      <c r="BD177" s="44"/>
      <c r="BE177" s="44"/>
      <c r="BF177" s="44"/>
      <c r="BG177" s="44"/>
      <c r="BH177" s="44"/>
      <c r="BI177" s="44"/>
      <c r="BJ177" s="44"/>
      <c r="BK177" s="44"/>
      <c r="BL177" s="44"/>
      <c r="BM177" s="44"/>
      <c r="BN177" s="44"/>
      <c r="BO177" s="44"/>
    </row>
    <row r="178" spans="1:67" ht="86.25">
      <c r="A178" s="52">
        <v>5</v>
      </c>
      <c r="B178" s="201" t="s">
        <v>149</v>
      </c>
      <c r="C178" s="202"/>
      <c r="D178" s="203"/>
      <c r="E178" s="76"/>
      <c r="F178" s="185"/>
      <c r="G178" s="44"/>
      <c r="H178" s="44"/>
      <c r="I178" s="44"/>
      <c r="J178" s="44"/>
      <c r="K178" s="44"/>
      <c r="L178" s="44"/>
      <c r="M178" s="44"/>
      <c r="N178" s="44"/>
      <c r="O178" s="44"/>
      <c r="P178" s="44"/>
      <c r="Q178" s="44"/>
      <c r="R178" s="44"/>
      <c r="S178" s="44"/>
      <c r="T178" s="44"/>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c r="AS178" s="44"/>
      <c r="AT178" s="44"/>
      <c r="AU178" s="44"/>
      <c r="AV178" s="44"/>
      <c r="AW178" s="44"/>
      <c r="AX178" s="44"/>
      <c r="AY178" s="44"/>
      <c r="AZ178" s="44"/>
      <c r="BA178" s="44"/>
      <c r="BB178" s="44"/>
      <c r="BC178" s="44"/>
      <c r="BD178" s="44"/>
      <c r="BE178" s="44"/>
      <c r="BF178" s="44"/>
      <c r="BG178" s="44"/>
      <c r="BH178" s="44"/>
      <c r="BI178" s="44"/>
      <c r="BJ178" s="44"/>
      <c r="BK178" s="44"/>
      <c r="BL178" s="44"/>
      <c r="BM178" s="44"/>
      <c r="BN178" s="44"/>
      <c r="BO178" s="44"/>
    </row>
    <row r="179" spans="1:67" ht="34.5">
      <c r="A179" s="199"/>
      <c r="B179" s="201" t="s">
        <v>150</v>
      </c>
      <c r="C179" s="130"/>
      <c r="D179" s="130"/>
      <c r="E179" s="76"/>
      <c r="F179" s="185"/>
      <c r="G179" s="44"/>
      <c r="H179" s="44"/>
      <c r="I179" s="44"/>
      <c r="J179" s="44"/>
      <c r="K179" s="44"/>
      <c r="L179" s="44"/>
      <c r="M179" s="44"/>
      <c r="N179" s="44"/>
      <c r="O179" s="44"/>
      <c r="P179" s="44"/>
      <c r="Q179" s="44"/>
      <c r="R179" s="44"/>
      <c r="S179" s="44"/>
      <c r="T179" s="44"/>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row>
    <row r="180" spans="1:67" ht="18.75" thickBot="1">
      <c r="A180" s="199"/>
      <c r="B180" s="201"/>
      <c r="C180" s="197" t="s">
        <v>151</v>
      </c>
      <c r="D180" s="54">
        <f>+D247+D251</f>
        <v>506.45</v>
      </c>
      <c r="E180" s="54"/>
      <c r="F180" s="198">
        <f>E180*D180</f>
        <v>0</v>
      </c>
      <c r="G180" s="44"/>
      <c r="H180" s="44"/>
      <c r="I180" s="44"/>
      <c r="J180" s="44"/>
      <c r="K180" s="44"/>
      <c r="L180" s="44"/>
      <c r="M180" s="44"/>
      <c r="N180" s="44"/>
      <c r="O180" s="44"/>
      <c r="P180" s="44"/>
      <c r="Q180" s="44"/>
      <c r="R180" s="44"/>
      <c r="S180" s="44"/>
      <c r="T180" s="44"/>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c r="AS180" s="44"/>
      <c r="AT180" s="44"/>
      <c r="AU180" s="44"/>
      <c r="AV180" s="44"/>
      <c r="AW180" s="44"/>
      <c r="AX180" s="44"/>
      <c r="AY180" s="44"/>
      <c r="AZ180" s="44"/>
      <c r="BA180" s="44"/>
      <c r="BB180" s="44"/>
      <c r="BC180" s="44"/>
      <c r="BD180" s="44"/>
      <c r="BE180" s="44"/>
      <c r="BF180" s="44"/>
      <c r="BG180" s="44"/>
      <c r="BH180" s="44"/>
      <c r="BI180" s="44"/>
      <c r="BJ180" s="44"/>
      <c r="BK180" s="44"/>
      <c r="BL180" s="44"/>
      <c r="BM180" s="44"/>
      <c r="BN180" s="44"/>
      <c r="BO180" s="44"/>
    </row>
    <row r="181" spans="1:67" ht="18" thickTop="1">
      <c r="A181" s="47"/>
      <c r="B181" s="48" t="s">
        <v>52</v>
      </c>
      <c r="C181" s="49"/>
      <c r="D181" s="89" t="s">
        <v>49</v>
      </c>
      <c r="E181" s="90"/>
      <c r="F181" s="91">
        <f>SUM(F163:F180)</f>
        <v>0</v>
      </c>
      <c r="G181" s="44"/>
      <c r="H181" s="44"/>
      <c r="I181" s="44"/>
      <c r="J181" s="44"/>
      <c r="K181" s="44"/>
      <c r="L181" s="44"/>
      <c r="M181" s="44"/>
      <c r="N181" s="44"/>
      <c r="O181" s="44"/>
      <c r="P181" s="44"/>
      <c r="Q181" s="44"/>
      <c r="R181" s="44"/>
      <c r="S181" s="44"/>
      <c r="T181" s="44"/>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c r="AS181" s="44"/>
      <c r="AT181" s="44"/>
      <c r="AU181" s="44"/>
      <c r="AV181" s="44"/>
      <c r="AW181" s="44"/>
      <c r="AX181" s="44"/>
      <c r="AY181" s="44"/>
      <c r="AZ181" s="44"/>
      <c r="BA181" s="44"/>
      <c r="BB181" s="44"/>
      <c r="BC181" s="44"/>
      <c r="BD181" s="44"/>
      <c r="BE181" s="44"/>
      <c r="BF181" s="44"/>
      <c r="BG181" s="44"/>
      <c r="BH181" s="44"/>
      <c r="BI181" s="44"/>
      <c r="BJ181" s="44"/>
      <c r="BK181" s="44"/>
      <c r="BL181" s="44"/>
      <c r="BM181" s="44"/>
      <c r="BN181" s="44"/>
      <c r="BO181" s="44"/>
    </row>
    <row r="182" spans="1:67" ht="17.25">
      <c r="A182" s="36"/>
      <c r="B182" s="37"/>
      <c r="C182" s="38"/>
      <c r="D182" s="93"/>
      <c r="E182" s="94"/>
      <c r="F182" s="94"/>
      <c r="G182" s="98"/>
      <c r="H182" s="98"/>
      <c r="I182" s="98"/>
      <c r="J182" s="98"/>
      <c r="K182" s="98"/>
      <c r="L182" s="98"/>
      <c r="M182" s="98"/>
      <c r="N182" s="98"/>
      <c r="O182" s="98"/>
      <c r="P182" s="98"/>
      <c r="Q182" s="98"/>
      <c r="R182" s="98"/>
      <c r="S182" s="98"/>
      <c r="T182" s="98"/>
      <c r="U182" s="98"/>
      <c r="V182" s="98"/>
      <c r="W182" s="98"/>
      <c r="X182" s="98"/>
      <c r="Y182" s="98"/>
      <c r="Z182" s="98"/>
      <c r="AA182" s="98"/>
      <c r="AB182" s="98"/>
      <c r="AC182" s="98"/>
      <c r="AD182" s="98"/>
      <c r="AE182" s="98"/>
      <c r="AF182" s="98"/>
      <c r="AG182" s="98"/>
      <c r="AH182" s="98"/>
      <c r="AI182" s="98"/>
      <c r="AJ182" s="98"/>
      <c r="AK182" s="98"/>
      <c r="AL182" s="98"/>
      <c r="AM182" s="98"/>
      <c r="AN182" s="98"/>
      <c r="AO182" s="98"/>
      <c r="AP182" s="98"/>
      <c r="AQ182" s="98"/>
      <c r="AR182" s="98"/>
      <c r="AS182" s="98"/>
      <c r="AT182" s="98"/>
      <c r="AU182" s="98"/>
      <c r="AV182" s="98"/>
      <c r="AW182" s="98"/>
      <c r="AX182" s="98"/>
      <c r="AY182" s="98"/>
      <c r="AZ182" s="98"/>
      <c r="BA182" s="98"/>
      <c r="BB182" s="98"/>
      <c r="BC182" s="98"/>
      <c r="BD182" s="98"/>
      <c r="BE182" s="98"/>
      <c r="BF182" s="98"/>
      <c r="BG182" s="98"/>
      <c r="BH182" s="98"/>
      <c r="BI182" s="98"/>
      <c r="BJ182" s="98"/>
      <c r="BK182" s="98"/>
      <c r="BL182" s="98"/>
      <c r="BM182" s="98"/>
      <c r="BN182" s="98"/>
      <c r="BO182" s="98"/>
    </row>
    <row r="183" spans="1:67" ht="23.25" thickBot="1">
      <c r="A183" s="67" t="s">
        <v>152</v>
      </c>
      <c r="B183" s="151" t="s">
        <v>153</v>
      </c>
      <c r="C183" s="102" t="s">
        <v>54</v>
      </c>
      <c r="D183" s="103" t="s">
        <v>55</v>
      </c>
      <c r="E183" s="103"/>
      <c r="F183" s="104" t="s">
        <v>56</v>
      </c>
      <c r="G183" s="97"/>
      <c r="H183" s="98"/>
      <c r="I183" s="98"/>
      <c r="J183" s="98"/>
      <c r="K183" s="98"/>
      <c r="L183" s="98"/>
      <c r="M183" s="98"/>
      <c r="N183" s="98"/>
      <c r="O183" s="98"/>
      <c r="P183" s="98"/>
      <c r="Q183" s="99"/>
      <c r="R183" s="98"/>
      <c r="S183" s="98"/>
      <c r="T183" s="98"/>
      <c r="U183" s="98"/>
      <c r="V183" s="98"/>
      <c r="W183" s="98"/>
      <c r="X183" s="98"/>
      <c r="Y183" s="98"/>
      <c r="Z183" s="98"/>
      <c r="AA183" s="98"/>
      <c r="AB183" s="98"/>
      <c r="AC183" s="98"/>
      <c r="AD183" s="98"/>
      <c r="AE183" s="98"/>
      <c r="AF183" s="98"/>
      <c r="AG183" s="98"/>
      <c r="AH183" s="98"/>
      <c r="AI183" s="98"/>
      <c r="AJ183" s="98"/>
      <c r="AK183" s="98"/>
      <c r="AL183" s="98"/>
      <c r="AM183" s="98"/>
      <c r="AN183" s="98"/>
      <c r="AO183" s="98"/>
      <c r="AP183" s="98"/>
      <c r="AQ183" s="98"/>
      <c r="AR183" s="98"/>
      <c r="AS183" s="98"/>
      <c r="AT183" s="98"/>
      <c r="AU183" s="98"/>
      <c r="AV183" s="98"/>
      <c r="AW183" s="98"/>
      <c r="AX183" s="98"/>
      <c r="AY183" s="98"/>
      <c r="AZ183" s="98"/>
      <c r="BA183" s="98"/>
      <c r="BB183" s="98"/>
      <c r="BC183" s="98"/>
      <c r="BD183" s="98"/>
      <c r="BE183" s="98"/>
      <c r="BF183" s="98"/>
      <c r="BG183" s="98"/>
      <c r="BH183" s="98"/>
      <c r="BI183" s="98"/>
      <c r="BJ183" s="98"/>
      <c r="BK183" s="98"/>
      <c r="BL183" s="98"/>
      <c r="BM183" s="98"/>
      <c r="BN183" s="98"/>
      <c r="BO183" s="98"/>
    </row>
    <row r="184" spans="1:67" ht="17.25">
      <c r="A184" s="47"/>
      <c r="B184" s="100"/>
      <c r="C184" s="38"/>
      <c r="D184" s="93"/>
      <c r="E184" s="94"/>
      <c r="F184" s="94"/>
      <c r="G184" s="44"/>
      <c r="H184" s="44"/>
      <c r="I184" s="44"/>
      <c r="J184" s="44"/>
      <c r="K184" s="44"/>
      <c r="L184" s="44"/>
      <c r="M184" s="44"/>
      <c r="N184" s="44"/>
      <c r="O184" s="44"/>
      <c r="P184" s="44"/>
      <c r="Q184" s="44"/>
      <c r="R184" s="44"/>
      <c r="S184" s="44"/>
      <c r="T184" s="44"/>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c r="AS184" s="44"/>
      <c r="AT184" s="44"/>
      <c r="AU184" s="44"/>
      <c r="AV184" s="44"/>
      <c r="AW184" s="44"/>
      <c r="AX184" s="44"/>
      <c r="AY184" s="44"/>
      <c r="AZ184" s="44"/>
      <c r="BA184" s="44"/>
      <c r="BB184" s="44"/>
      <c r="BC184" s="44"/>
      <c r="BD184" s="44"/>
      <c r="BE184" s="44"/>
      <c r="BF184" s="44"/>
      <c r="BG184" s="44"/>
      <c r="BH184" s="44"/>
      <c r="BI184" s="44"/>
      <c r="BJ184" s="44"/>
      <c r="BK184" s="44"/>
      <c r="BL184" s="44"/>
      <c r="BM184" s="44"/>
      <c r="BN184" s="44"/>
      <c r="BO184" s="44"/>
    </row>
    <row r="185" spans="1:67" ht="189.75">
      <c r="A185" s="52">
        <v>1</v>
      </c>
      <c r="B185" s="204" t="s">
        <v>154</v>
      </c>
      <c r="C185" s="106"/>
      <c r="D185" s="114"/>
      <c r="E185" s="114"/>
      <c r="F185" s="114"/>
      <c r="G185" s="44"/>
      <c r="H185" s="44"/>
      <c r="I185" s="44"/>
      <c r="J185" s="44"/>
      <c r="K185" s="44"/>
      <c r="L185" s="44"/>
      <c r="M185" s="44"/>
      <c r="N185" s="44"/>
      <c r="O185" s="44"/>
      <c r="P185" s="44"/>
      <c r="Q185" s="44"/>
      <c r="R185" s="44"/>
      <c r="S185" s="44"/>
      <c r="T185" s="44"/>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c r="AS185" s="44"/>
      <c r="AT185" s="44"/>
      <c r="AU185" s="44"/>
      <c r="AV185" s="44"/>
      <c r="AW185" s="44"/>
      <c r="AX185" s="44"/>
      <c r="AY185" s="44"/>
      <c r="AZ185" s="44"/>
      <c r="BA185" s="44"/>
      <c r="BB185" s="44"/>
      <c r="BC185" s="44"/>
      <c r="BD185" s="44"/>
      <c r="BE185" s="44"/>
      <c r="BF185" s="44"/>
      <c r="BG185" s="44"/>
      <c r="BH185" s="44"/>
      <c r="BI185" s="44"/>
      <c r="BJ185" s="44"/>
      <c r="BK185" s="44"/>
      <c r="BL185" s="44"/>
      <c r="BM185" s="44"/>
      <c r="BN185" s="44"/>
      <c r="BO185" s="44"/>
    </row>
    <row r="186" spans="1:67" ht="51.75">
      <c r="A186" s="52"/>
      <c r="B186" s="204" t="s">
        <v>155</v>
      </c>
      <c r="C186" s="130"/>
      <c r="D186" s="130"/>
      <c r="E186" s="130"/>
      <c r="F186" s="130"/>
      <c r="G186" s="44"/>
      <c r="H186" s="44"/>
      <c r="I186" s="44"/>
      <c r="J186" s="44"/>
      <c r="K186" s="44"/>
      <c r="L186" s="44"/>
      <c r="M186" s="44"/>
      <c r="N186" s="44"/>
      <c r="O186" s="44"/>
      <c r="P186" s="44"/>
      <c r="Q186" s="44"/>
      <c r="R186" s="44"/>
      <c r="S186" s="44"/>
      <c r="T186" s="44"/>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c r="AS186" s="44"/>
      <c r="AT186" s="44"/>
      <c r="AU186" s="44"/>
      <c r="AV186" s="44"/>
      <c r="AW186" s="44"/>
      <c r="AX186" s="44"/>
      <c r="AY186" s="44"/>
      <c r="AZ186" s="44"/>
      <c r="BA186" s="44"/>
      <c r="BB186" s="44"/>
      <c r="BC186" s="44"/>
      <c r="BD186" s="44"/>
      <c r="BE186" s="44"/>
      <c r="BF186" s="44"/>
      <c r="BG186" s="44"/>
      <c r="BH186" s="44"/>
      <c r="BI186" s="44"/>
      <c r="BJ186" s="44"/>
      <c r="BK186" s="44"/>
      <c r="BL186" s="44"/>
      <c r="BM186" s="44"/>
      <c r="BN186" s="44"/>
      <c r="BO186" s="44"/>
    </row>
    <row r="187" spans="1:67" ht="17.25">
      <c r="A187" s="52"/>
      <c r="B187" s="205" t="s">
        <v>144</v>
      </c>
      <c r="C187" s="197" t="s">
        <v>27</v>
      </c>
      <c r="D187" s="206">
        <f>0.6*(30.8+12.45*2+9.6+3.5)</f>
        <v>41.279999999999994</v>
      </c>
      <c r="E187" s="114"/>
      <c r="F187" s="206">
        <f>E187*D187</f>
        <v>0</v>
      </c>
      <c r="G187" s="44"/>
      <c r="H187" s="44"/>
      <c r="I187" s="44"/>
      <c r="J187" s="44"/>
      <c r="K187" s="44"/>
      <c r="L187" s="44"/>
      <c r="M187" s="44"/>
      <c r="N187" s="44"/>
      <c r="O187" s="44"/>
      <c r="P187" s="44"/>
      <c r="Q187" s="44"/>
      <c r="R187" s="44"/>
      <c r="S187" s="44"/>
      <c r="T187" s="44"/>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c r="AS187" s="44"/>
      <c r="AT187" s="44"/>
      <c r="AU187" s="44"/>
      <c r="AV187" s="44"/>
      <c r="AW187" s="44"/>
      <c r="AX187" s="44"/>
      <c r="AY187" s="44"/>
      <c r="AZ187" s="44"/>
      <c r="BA187" s="44"/>
      <c r="BB187" s="44"/>
      <c r="BC187" s="44"/>
      <c r="BD187" s="44"/>
      <c r="BE187" s="44"/>
      <c r="BF187" s="44"/>
      <c r="BG187" s="44"/>
      <c r="BH187" s="44"/>
      <c r="BI187" s="44"/>
      <c r="BJ187" s="44"/>
      <c r="BK187" s="44"/>
      <c r="BL187" s="44"/>
      <c r="BM187" s="44"/>
      <c r="BN187" s="44"/>
      <c r="BO187" s="44"/>
    </row>
    <row r="188" spans="1:67" ht="17.25">
      <c r="A188" s="52"/>
      <c r="B188" s="207"/>
      <c r="C188" s="158"/>
      <c r="D188" s="159"/>
      <c r="E188" s="54"/>
      <c r="F188" s="54"/>
      <c r="G188" s="44"/>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c r="AS188" s="44"/>
      <c r="AT188" s="44"/>
      <c r="AU188" s="44"/>
      <c r="AV188" s="44"/>
      <c r="AW188" s="44"/>
      <c r="AX188" s="44"/>
      <c r="AY188" s="44"/>
      <c r="AZ188" s="44"/>
      <c r="BA188" s="44"/>
      <c r="BB188" s="44"/>
      <c r="BC188" s="44"/>
      <c r="BD188" s="44"/>
      <c r="BE188" s="44"/>
      <c r="BF188" s="44"/>
      <c r="BG188" s="44"/>
      <c r="BH188" s="44"/>
      <c r="BI188" s="44"/>
      <c r="BJ188" s="44"/>
      <c r="BK188" s="44"/>
      <c r="BL188" s="44"/>
      <c r="BM188" s="44"/>
      <c r="BN188" s="44"/>
      <c r="BO188" s="44"/>
    </row>
    <row r="189" spans="1:67" ht="172.5">
      <c r="A189" s="208">
        <v>2</v>
      </c>
      <c r="B189" s="204" t="s">
        <v>156</v>
      </c>
      <c r="C189" s="106"/>
      <c r="D189" s="106"/>
      <c r="E189" s="114"/>
      <c r="F189" s="106"/>
      <c r="G189" s="209"/>
      <c r="H189" s="209"/>
      <c r="I189" s="44"/>
      <c r="J189" s="44"/>
      <c r="K189" s="44"/>
      <c r="L189" s="44"/>
      <c r="M189" s="44"/>
      <c r="N189" s="44"/>
      <c r="O189" s="44"/>
      <c r="P189" s="44"/>
      <c r="Q189" s="44"/>
      <c r="R189" s="44"/>
      <c r="S189" s="44"/>
      <c r="T189" s="44"/>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c r="AS189" s="44"/>
      <c r="AT189" s="44"/>
      <c r="AU189" s="44"/>
      <c r="AV189" s="44"/>
      <c r="AW189" s="44"/>
      <c r="AX189" s="44"/>
      <c r="AY189" s="44"/>
      <c r="AZ189" s="44"/>
      <c r="BA189" s="44"/>
      <c r="BB189" s="44"/>
      <c r="BC189" s="44"/>
      <c r="BD189" s="44"/>
      <c r="BE189" s="44"/>
      <c r="BF189" s="44"/>
      <c r="BG189" s="44"/>
      <c r="BH189" s="44"/>
      <c r="BI189" s="44"/>
      <c r="BJ189" s="44"/>
      <c r="BK189" s="44"/>
      <c r="BL189" s="44"/>
      <c r="BM189" s="44"/>
      <c r="BN189" s="44"/>
      <c r="BO189" s="44"/>
    </row>
    <row r="190" spans="1:67" ht="34.5">
      <c r="A190" s="210"/>
      <c r="B190" s="204" t="s">
        <v>157</v>
      </c>
      <c r="C190" s="106"/>
      <c r="D190" s="106"/>
      <c r="E190" s="114"/>
      <c r="F190" s="106"/>
      <c r="G190" s="209"/>
      <c r="H190" s="209"/>
      <c r="I190" s="44"/>
      <c r="J190" s="44"/>
      <c r="K190" s="44"/>
      <c r="L190" s="44"/>
      <c r="M190" s="44"/>
      <c r="N190" s="44"/>
      <c r="O190" s="44"/>
      <c r="P190" s="44"/>
      <c r="Q190" s="44"/>
      <c r="R190" s="44"/>
      <c r="S190" s="44"/>
      <c r="T190" s="44"/>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c r="AS190" s="44"/>
      <c r="AT190" s="44"/>
      <c r="AU190" s="44"/>
      <c r="AV190" s="44"/>
      <c r="AW190" s="44"/>
      <c r="AX190" s="44"/>
      <c r="AY190" s="44"/>
      <c r="AZ190" s="44"/>
      <c r="BA190" s="44"/>
      <c r="BB190" s="44"/>
      <c r="BC190" s="44"/>
      <c r="BD190" s="44"/>
      <c r="BE190" s="44"/>
      <c r="BF190" s="44"/>
      <c r="BG190" s="44"/>
      <c r="BH190" s="44"/>
      <c r="BI190" s="44"/>
      <c r="BJ190" s="44"/>
      <c r="BK190" s="44"/>
      <c r="BL190" s="44"/>
      <c r="BM190" s="44"/>
      <c r="BN190" s="44"/>
      <c r="BO190" s="44"/>
    </row>
    <row r="191" spans="1:67" ht="17.25">
      <c r="A191" s="210"/>
      <c r="B191" s="204" t="s">
        <v>158</v>
      </c>
      <c r="C191" s="106" t="s">
        <v>27</v>
      </c>
      <c r="D191" s="114">
        <f>0.6*(3.9*5+8.8*2)</f>
        <v>22.26</v>
      </c>
      <c r="E191" s="114"/>
      <c r="F191" s="114">
        <f>E191*D191</f>
        <v>0</v>
      </c>
      <c r="G191" s="209"/>
      <c r="H191" s="209"/>
      <c r="I191" s="44"/>
      <c r="J191" s="44"/>
      <c r="K191" s="44"/>
      <c r="L191" s="44"/>
      <c r="M191" s="44"/>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c r="AS191" s="44"/>
      <c r="AT191" s="44"/>
      <c r="AU191" s="44"/>
      <c r="AV191" s="44"/>
      <c r="AW191" s="44"/>
      <c r="AX191" s="44"/>
      <c r="AY191" s="44"/>
      <c r="AZ191" s="44"/>
      <c r="BA191" s="44"/>
      <c r="BB191" s="44"/>
      <c r="BC191" s="44"/>
      <c r="BD191" s="44"/>
      <c r="BE191" s="44"/>
      <c r="BF191" s="44"/>
      <c r="BG191" s="44"/>
      <c r="BH191" s="44"/>
      <c r="BI191" s="44"/>
      <c r="BJ191" s="44"/>
      <c r="BK191" s="44"/>
      <c r="BL191" s="44"/>
      <c r="BM191" s="44"/>
      <c r="BN191" s="44"/>
      <c r="BO191" s="44"/>
    </row>
    <row r="192" spans="1:67" ht="17.25">
      <c r="A192" s="52"/>
      <c r="B192" s="207"/>
      <c r="C192" s="158"/>
      <c r="D192" s="159"/>
      <c r="E192" s="114"/>
      <c r="F192" s="114"/>
      <c r="G192" s="44"/>
      <c r="H192" s="44"/>
      <c r="I192" s="44"/>
      <c r="J192" s="44"/>
      <c r="K192" s="44"/>
      <c r="L192" s="44"/>
      <c r="M192" s="44"/>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c r="AS192" s="44"/>
      <c r="AT192" s="44"/>
      <c r="AU192" s="44"/>
      <c r="AV192" s="44"/>
      <c r="AW192" s="44"/>
      <c r="AX192" s="44"/>
      <c r="AY192" s="44"/>
      <c r="AZ192" s="44"/>
      <c r="BA192" s="44"/>
      <c r="BB192" s="44"/>
      <c r="BC192" s="44"/>
      <c r="BD192" s="44"/>
      <c r="BE192" s="44"/>
      <c r="BF192" s="44"/>
      <c r="BG192" s="44"/>
      <c r="BH192" s="44"/>
      <c r="BI192" s="44"/>
      <c r="BJ192" s="44"/>
      <c r="BK192" s="44"/>
      <c r="BL192" s="44"/>
      <c r="BM192" s="44"/>
      <c r="BN192" s="44"/>
      <c r="BO192" s="44"/>
    </row>
    <row r="193" spans="1:67" ht="155.25">
      <c r="A193" s="52">
        <v>3</v>
      </c>
      <c r="B193" s="204" t="s">
        <v>159</v>
      </c>
      <c r="C193" s="158"/>
      <c r="D193" s="159"/>
      <c r="E193" s="114"/>
      <c r="F193" s="114"/>
      <c r="G193" s="44"/>
      <c r="H193" s="44"/>
      <c r="I193" s="44"/>
      <c r="J193" s="44"/>
      <c r="K193" s="44"/>
      <c r="L193" s="44"/>
      <c r="M193" s="44"/>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c r="AS193" s="44"/>
      <c r="AT193" s="44"/>
      <c r="AU193" s="44"/>
      <c r="AV193" s="44"/>
      <c r="AW193" s="44"/>
      <c r="AX193" s="44"/>
      <c r="AY193" s="44"/>
      <c r="AZ193" s="44"/>
      <c r="BA193" s="44"/>
      <c r="BB193" s="44"/>
      <c r="BC193" s="44"/>
      <c r="BD193" s="44"/>
      <c r="BE193" s="44"/>
      <c r="BF193" s="44"/>
      <c r="BG193" s="44"/>
      <c r="BH193" s="44"/>
      <c r="BI193" s="44"/>
      <c r="BJ193" s="44"/>
      <c r="BK193" s="44"/>
      <c r="BL193" s="44"/>
      <c r="BM193" s="44"/>
      <c r="BN193" s="44"/>
      <c r="BO193" s="44"/>
    </row>
    <row r="194" spans="1:67" ht="51.75">
      <c r="A194" s="52"/>
      <c r="B194" s="204" t="s">
        <v>155</v>
      </c>
      <c r="C194" s="158"/>
      <c r="D194" s="159"/>
      <c r="E194" s="114"/>
      <c r="F194" s="114"/>
      <c r="G194" s="44"/>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c r="AV194" s="44"/>
      <c r="AW194" s="44"/>
      <c r="AX194" s="44"/>
      <c r="AY194" s="44"/>
      <c r="AZ194" s="44"/>
      <c r="BA194" s="44"/>
      <c r="BB194" s="44"/>
      <c r="BC194" s="44"/>
      <c r="BD194" s="44"/>
      <c r="BE194" s="44"/>
      <c r="BF194" s="44"/>
      <c r="BG194" s="44"/>
      <c r="BH194" s="44"/>
      <c r="BI194" s="44"/>
      <c r="BJ194" s="44"/>
      <c r="BK194" s="44"/>
      <c r="BL194" s="44"/>
      <c r="BM194" s="44"/>
      <c r="BN194" s="44"/>
      <c r="BO194" s="44"/>
    </row>
    <row r="195" spans="1:67" ht="17.25">
      <c r="A195" s="52"/>
      <c r="B195" s="205" t="s">
        <v>144</v>
      </c>
      <c r="C195" s="197" t="s">
        <v>27</v>
      </c>
      <c r="D195" s="206">
        <f>+D191</f>
        <v>22.26</v>
      </c>
      <c r="E195" s="114"/>
      <c r="F195" s="206">
        <f>E195*D195</f>
        <v>0</v>
      </c>
      <c r="G195" s="44"/>
      <c r="H195" s="44"/>
      <c r="I195" s="44"/>
      <c r="J195" s="44"/>
      <c r="K195" s="44"/>
      <c r="L195" s="44"/>
      <c r="M195" s="44"/>
      <c r="N195" s="44"/>
      <c r="O195" s="44"/>
      <c r="P195" s="44"/>
      <c r="Q195" s="44"/>
      <c r="R195" s="44"/>
      <c r="S195" s="44"/>
      <c r="T195" s="44"/>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c r="AS195" s="44"/>
      <c r="AT195" s="44"/>
      <c r="AU195" s="44"/>
      <c r="AV195" s="44"/>
      <c r="AW195" s="44"/>
      <c r="AX195" s="44"/>
      <c r="AY195" s="44"/>
      <c r="AZ195" s="44"/>
      <c r="BA195" s="44"/>
      <c r="BB195" s="44"/>
      <c r="BC195" s="44"/>
      <c r="BD195" s="44"/>
      <c r="BE195" s="44"/>
      <c r="BF195" s="44"/>
      <c r="BG195" s="44"/>
      <c r="BH195" s="44"/>
      <c r="BI195" s="44"/>
      <c r="BJ195" s="44"/>
      <c r="BK195" s="44"/>
      <c r="BL195" s="44"/>
      <c r="BM195" s="44"/>
      <c r="BN195" s="44"/>
      <c r="BO195" s="44"/>
    </row>
    <row r="196" spans="1:67" ht="17.25">
      <c r="A196" s="52"/>
      <c r="B196" s="207"/>
      <c r="C196" s="158"/>
      <c r="D196" s="159"/>
      <c r="E196" s="114"/>
      <c r="F196" s="114"/>
      <c r="G196" s="44"/>
      <c r="H196" s="44"/>
      <c r="I196" s="44"/>
      <c r="J196" s="44"/>
      <c r="K196" s="44"/>
      <c r="L196" s="44"/>
      <c r="M196" s="44"/>
      <c r="N196" s="44"/>
      <c r="O196" s="44"/>
      <c r="P196" s="44"/>
      <c r="Q196" s="44"/>
      <c r="R196" s="44"/>
      <c r="S196" s="44"/>
      <c r="T196" s="44"/>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c r="AS196" s="44"/>
      <c r="AT196" s="44"/>
      <c r="AU196" s="44"/>
      <c r="AV196" s="44"/>
      <c r="AW196" s="44"/>
      <c r="AX196" s="44"/>
      <c r="AY196" s="44"/>
      <c r="AZ196" s="44"/>
      <c r="BA196" s="44"/>
      <c r="BB196" s="44"/>
      <c r="BC196" s="44"/>
      <c r="BD196" s="44"/>
      <c r="BE196" s="44"/>
      <c r="BF196" s="44"/>
      <c r="BG196" s="44"/>
      <c r="BH196" s="44"/>
      <c r="BI196" s="44"/>
      <c r="BJ196" s="44"/>
      <c r="BK196" s="44"/>
      <c r="BL196" s="44"/>
      <c r="BM196" s="44"/>
      <c r="BN196" s="44"/>
      <c r="BO196" s="44"/>
    </row>
    <row r="197" spans="1:67" ht="138">
      <c r="A197" s="52">
        <v>4</v>
      </c>
      <c r="B197" s="177" t="s">
        <v>160</v>
      </c>
      <c r="C197" s="158"/>
      <c r="D197" s="159"/>
      <c r="E197" s="114"/>
      <c r="F197" s="114"/>
      <c r="G197" s="44"/>
      <c r="H197" s="44"/>
      <c r="I197" s="44"/>
      <c r="J197" s="44"/>
      <c r="K197" s="44"/>
      <c r="L197" s="44"/>
      <c r="M197" s="44"/>
      <c r="N197" s="44"/>
      <c r="O197" s="44"/>
      <c r="P197" s="44"/>
      <c r="Q197" s="44"/>
      <c r="R197" s="44"/>
      <c r="S197" s="44"/>
      <c r="T197" s="44"/>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c r="AS197" s="44"/>
      <c r="AT197" s="44"/>
      <c r="AU197" s="44"/>
      <c r="AV197" s="44"/>
      <c r="AW197" s="44"/>
      <c r="AX197" s="44"/>
      <c r="AY197" s="44"/>
      <c r="AZ197" s="44"/>
      <c r="BA197" s="44"/>
      <c r="BB197" s="44"/>
      <c r="BC197" s="44"/>
      <c r="BD197" s="44"/>
      <c r="BE197" s="44"/>
      <c r="BF197" s="44"/>
      <c r="BG197" s="44"/>
      <c r="BH197" s="44"/>
      <c r="BI197" s="44"/>
      <c r="BJ197" s="44"/>
      <c r="BK197" s="44"/>
      <c r="BL197" s="44"/>
      <c r="BM197" s="44"/>
      <c r="BN197" s="44"/>
      <c r="BO197" s="44"/>
    </row>
    <row r="198" spans="1:67" ht="17.25">
      <c r="A198" s="52"/>
      <c r="B198" s="205" t="s">
        <v>161</v>
      </c>
      <c r="C198" s="158"/>
      <c r="D198" s="159"/>
      <c r="E198" s="114"/>
      <c r="F198" s="114"/>
      <c r="G198" s="44"/>
      <c r="H198" s="44"/>
      <c r="I198" s="44"/>
      <c r="J198" s="44"/>
      <c r="K198" s="44"/>
      <c r="L198" s="44"/>
      <c r="M198" s="44"/>
      <c r="N198" s="44"/>
      <c r="O198" s="44"/>
      <c r="P198" s="44"/>
      <c r="Q198" s="44"/>
      <c r="R198" s="44"/>
      <c r="S198" s="44"/>
      <c r="T198" s="44"/>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c r="AS198" s="44"/>
      <c r="AT198" s="44"/>
      <c r="AU198" s="44"/>
      <c r="AV198" s="44"/>
      <c r="AW198" s="44"/>
      <c r="AX198" s="44"/>
      <c r="AY198" s="44"/>
      <c r="AZ198" s="44"/>
      <c r="BA198" s="44"/>
      <c r="BB198" s="44"/>
      <c r="BC198" s="44"/>
      <c r="BD198" s="44"/>
      <c r="BE198" s="44"/>
      <c r="BF198" s="44"/>
      <c r="BG198" s="44"/>
      <c r="BH198" s="44"/>
      <c r="BI198" s="44"/>
      <c r="BJ198" s="44"/>
      <c r="BK198" s="44"/>
      <c r="BL198" s="44"/>
      <c r="BM198" s="44"/>
      <c r="BN198" s="44"/>
      <c r="BO198" s="44"/>
    </row>
    <row r="199" spans="1:67" ht="17.25">
      <c r="A199" s="52"/>
      <c r="B199" s="205" t="s">
        <v>162</v>
      </c>
      <c r="C199" s="197" t="s">
        <v>27</v>
      </c>
      <c r="D199" s="198">
        <f>0.9*(2.15+2.15+36.5*2+1.8*2+2*2)</f>
        <v>76.41</v>
      </c>
      <c r="E199" s="114"/>
      <c r="F199" s="206">
        <f>E199*D199</f>
        <v>0</v>
      </c>
      <c r="G199" s="44"/>
      <c r="H199" s="44"/>
      <c r="I199" s="44"/>
      <c r="J199" s="44"/>
      <c r="K199" s="44"/>
      <c r="L199" s="44"/>
      <c r="M199" s="44"/>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c r="AS199" s="44"/>
      <c r="AT199" s="44"/>
      <c r="AU199" s="44"/>
      <c r="AV199" s="44"/>
      <c r="AW199" s="44"/>
      <c r="AX199" s="44"/>
      <c r="AY199" s="44"/>
      <c r="AZ199" s="44"/>
      <c r="BA199" s="44"/>
      <c r="BB199" s="44"/>
      <c r="BC199" s="44"/>
      <c r="BD199" s="44"/>
      <c r="BE199" s="44"/>
      <c r="BF199" s="44"/>
      <c r="BG199" s="44"/>
      <c r="BH199" s="44"/>
      <c r="BI199" s="44"/>
      <c r="BJ199" s="44"/>
      <c r="BK199" s="44"/>
      <c r="BL199" s="44"/>
      <c r="BM199" s="44"/>
      <c r="BN199" s="44"/>
      <c r="BO199" s="44"/>
    </row>
    <row r="200" spans="1:67" ht="17.25">
      <c r="A200" s="52"/>
      <c r="B200" s="205" t="s">
        <v>163</v>
      </c>
      <c r="C200" s="197" t="s">
        <v>27</v>
      </c>
      <c r="D200" s="198">
        <f>51.5+46.8+3.9*0.4*9</f>
        <v>112.34</v>
      </c>
      <c r="E200" s="114"/>
      <c r="F200" s="206">
        <f>E200*D200</f>
        <v>0</v>
      </c>
      <c r="G200" s="44"/>
      <c r="H200" s="44"/>
      <c r="I200" s="44"/>
      <c r="J200" s="44"/>
      <c r="K200" s="44"/>
      <c r="L200" s="44"/>
      <c r="M200" s="44"/>
      <c r="N200" s="44"/>
      <c r="O200" s="44"/>
      <c r="P200" s="44"/>
      <c r="Q200" s="44"/>
      <c r="R200" s="44"/>
      <c r="S200" s="44"/>
      <c r="T200" s="44"/>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c r="AS200" s="44"/>
      <c r="AT200" s="44"/>
      <c r="AU200" s="44"/>
      <c r="AV200" s="44"/>
      <c r="AW200" s="44"/>
      <c r="AX200" s="44"/>
      <c r="AY200" s="44"/>
      <c r="AZ200" s="44"/>
      <c r="BA200" s="44"/>
      <c r="BB200" s="44"/>
      <c r="BC200" s="44"/>
      <c r="BD200" s="44"/>
      <c r="BE200" s="44"/>
      <c r="BF200" s="44"/>
      <c r="BG200" s="44"/>
      <c r="BH200" s="44"/>
      <c r="BI200" s="44"/>
      <c r="BJ200" s="44"/>
      <c r="BK200" s="44"/>
      <c r="BL200" s="44"/>
      <c r="BM200" s="44"/>
      <c r="BN200" s="44"/>
      <c r="BO200" s="44"/>
    </row>
    <row r="201" spans="1:67" ht="17.25">
      <c r="A201" s="52"/>
      <c r="B201" s="205" t="s">
        <v>164</v>
      </c>
      <c r="C201" s="197" t="s">
        <v>27</v>
      </c>
      <c r="D201" s="198">
        <f>4.1*5.5+188+13-(4*4)</f>
        <v>207.55</v>
      </c>
      <c r="E201" s="114"/>
      <c r="F201" s="206">
        <f>E201*D201</f>
        <v>0</v>
      </c>
      <c r="G201" s="44"/>
      <c r="H201" s="44"/>
      <c r="I201" s="44"/>
      <c r="J201" s="44"/>
      <c r="K201" s="44"/>
      <c r="L201" s="44"/>
      <c r="M201" s="44"/>
      <c r="N201" s="44"/>
      <c r="O201" s="44"/>
      <c r="P201" s="44"/>
      <c r="Q201" s="44"/>
      <c r="R201" s="44"/>
      <c r="S201" s="44"/>
      <c r="T201" s="44"/>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c r="AS201" s="44"/>
      <c r="AT201" s="44"/>
      <c r="AU201" s="44"/>
      <c r="AV201" s="44"/>
      <c r="AW201" s="44"/>
      <c r="AX201" s="44"/>
      <c r="AY201" s="44"/>
      <c r="AZ201" s="44"/>
      <c r="BA201" s="44"/>
      <c r="BB201" s="44"/>
      <c r="BC201" s="44"/>
      <c r="BD201" s="44"/>
      <c r="BE201" s="44"/>
      <c r="BF201" s="44"/>
      <c r="BG201" s="44"/>
      <c r="BH201" s="44"/>
      <c r="BI201" s="44"/>
      <c r="BJ201" s="44"/>
      <c r="BK201" s="44"/>
      <c r="BL201" s="44"/>
      <c r="BM201" s="44"/>
      <c r="BN201" s="44"/>
      <c r="BO201" s="44"/>
    </row>
    <row r="202" spans="1:67" ht="18" thickBot="1">
      <c r="A202" s="52"/>
      <c r="B202" s="205" t="s">
        <v>165</v>
      </c>
      <c r="C202" s="197" t="s">
        <v>27</v>
      </c>
      <c r="D202" s="198">
        <f>11*0.7*2.8+5.5*(1.3*2+0.5*3)</f>
        <v>44.109999999999992</v>
      </c>
      <c r="E202" s="114"/>
      <c r="F202" s="206">
        <f>E202*D202</f>
        <v>0</v>
      </c>
      <c r="G202" s="44"/>
      <c r="H202" s="44"/>
      <c r="I202" s="44"/>
      <c r="J202" s="44"/>
      <c r="K202" s="44"/>
      <c r="L202" s="44"/>
      <c r="M202" s="44"/>
      <c r="N202" s="44"/>
      <c r="O202" s="44"/>
      <c r="P202" s="44"/>
      <c r="Q202" s="44"/>
      <c r="R202" s="44"/>
      <c r="S202" s="44"/>
      <c r="T202" s="44"/>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c r="AS202" s="44"/>
      <c r="AT202" s="44"/>
      <c r="AU202" s="44"/>
      <c r="AV202" s="44"/>
      <c r="AW202" s="44"/>
      <c r="AX202" s="44"/>
      <c r="AY202" s="44"/>
      <c r="AZ202" s="44"/>
      <c r="BA202" s="44"/>
      <c r="BB202" s="44"/>
      <c r="BC202" s="44"/>
      <c r="BD202" s="44"/>
      <c r="BE202" s="44"/>
      <c r="BF202" s="44"/>
      <c r="BG202" s="44"/>
      <c r="BH202" s="44"/>
      <c r="BI202" s="44"/>
      <c r="BJ202" s="44"/>
      <c r="BK202" s="44"/>
      <c r="BL202" s="44"/>
      <c r="BM202" s="44"/>
      <c r="BN202" s="44"/>
      <c r="BO202" s="44"/>
    </row>
    <row r="203" spans="1:67" ht="18" thickTop="1">
      <c r="A203" s="47"/>
      <c r="B203" s="48"/>
      <c r="C203" s="49"/>
      <c r="D203" s="89" t="s">
        <v>49</v>
      </c>
      <c r="E203" s="90"/>
      <c r="F203" s="91">
        <f>SUM(F186:F202)</f>
        <v>0</v>
      </c>
      <c r="G203" s="44"/>
      <c r="H203" s="44"/>
      <c r="I203" s="44"/>
      <c r="J203" s="44"/>
      <c r="K203" s="44"/>
      <c r="L203" s="44"/>
      <c r="M203" s="44"/>
      <c r="N203" s="44"/>
      <c r="O203" s="44"/>
      <c r="P203" s="44"/>
      <c r="Q203" s="44"/>
      <c r="R203" s="44"/>
      <c r="S203" s="44"/>
      <c r="T203" s="44"/>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c r="AS203" s="44"/>
      <c r="AT203" s="44"/>
      <c r="AU203" s="44"/>
      <c r="AV203" s="44"/>
      <c r="AW203" s="44"/>
      <c r="AX203" s="44"/>
      <c r="AY203" s="44"/>
      <c r="AZ203" s="44"/>
      <c r="BA203" s="44"/>
      <c r="BB203" s="44"/>
      <c r="BC203" s="44"/>
      <c r="BD203" s="44"/>
      <c r="BE203" s="44"/>
      <c r="BF203" s="44"/>
      <c r="BG203" s="44"/>
      <c r="BH203" s="44"/>
      <c r="BI203" s="44"/>
      <c r="BJ203" s="44"/>
      <c r="BK203" s="44"/>
      <c r="BL203" s="44"/>
      <c r="BM203" s="44"/>
      <c r="BN203" s="44"/>
      <c r="BO203" s="44"/>
    </row>
    <row r="204" spans="1:67" ht="17.25">
      <c r="A204" s="36"/>
      <c r="B204" s="37"/>
      <c r="C204" s="38"/>
      <c r="D204" s="93"/>
      <c r="E204" s="94"/>
      <c r="F204" s="94"/>
      <c r="G204" s="98"/>
      <c r="H204" s="98"/>
      <c r="I204" s="98"/>
      <c r="J204" s="98"/>
      <c r="K204" s="98"/>
      <c r="L204" s="98"/>
      <c r="M204" s="98"/>
      <c r="N204" s="98"/>
      <c r="O204" s="98"/>
      <c r="P204" s="98"/>
      <c r="Q204" s="98"/>
      <c r="R204" s="98"/>
      <c r="S204" s="98"/>
      <c r="T204" s="98"/>
      <c r="U204" s="98"/>
      <c r="V204" s="98"/>
      <c r="W204" s="98"/>
      <c r="X204" s="98"/>
      <c r="Y204" s="98"/>
      <c r="Z204" s="98"/>
      <c r="AA204" s="98"/>
      <c r="AB204" s="98"/>
      <c r="AC204" s="98"/>
      <c r="AD204" s="98"/>
      <c r="AE204" s="98"/>
      <c r="AF204" s="98"/>
      <c r="AG204" s="98"/>
      <c r="AH204" s="98"/>
      <c r="AI204" s="98"/>
      <c r="AJ204" s="98"/>
      <c r="AK204" s="98"/>
      <c r="AL204" s="98"/>
      <c r="AM204" s="98"/>
      <c r="AN204" s="98"/>
      <c r="AO204" s="98"/>
      <c r="AP204" s="98"/>
      <c r="AQ204" s="98"/>
      <c r="AR204" s="98"/>
      <c r="AS204" s="98"/>
      <c r="AT204" s="98"/>
      <c r="AU204" s="98"/>
      <c r="AV204" s="98"/>
      <c r="AW204" s="98"/>
      <c r="AX204" s="98"/>
      <c r="AY204" s="98"/>
      <c r="AZ204" s="98"/>
      <c r="BA204" s="98"/>
      <c r="BB204" s="98"/>
      <c r="BC204" s="98"/>
      <c r="BD204" s="98"/>
      <c r="BE204" s="98"/>
      <c r="BF204" s="98"/>
      <c r="BG204" s="98"/>
      <c r="BH204" s="98"/>
      <c r="BI204" s="98"/>
      <c r="BJ204" s="98"/>
      <c r="BK204" s="98"/>
      <c r="BL204" s="98"/>
      <c r="BM204" s="98"/>
      <c r="BN204" s="98"/>
      <c r="BO204" s="98"/>
    </row>
    <row r="205" spans="1:67" ht="23.25" thickBot="1">
      <c r="A205" s="67" t="s">
        <v>166</v>
      </c>
      <c r="B205" s="95" t="s">
        <v>167</v>
      </c>
      <c r="C205" s="102" t="s">
        <v>54</v>
      </c>
      <c r="D205" s="103" t="s">
        <v>55</v>
      </c>
      <c r="E205" s="103"/>
      <c r="F205" s="104" t="s">
        <v>56</v>
      </c>
      <c r="G205" s="97"/>
      <c r="H205" s="98"/>
      <c r="I205" s="98"/>
      <c r="J205" s="98"/>
      <c r="K205" s="98"/>
      <c r="L205" s="98"/>
      <c r="M205" s="98"/>
      <c r="N205" s="98"/>
      <c r="O205" s="98"/>
      <c r="P205" s="98"/>
      <c r="Q205" s="99"/>
      <c r="R205" s="98"/>
      <c r="S205" s="98"/>
      <c r="T205" s="98"/>
      <c r="U205" s="98"/>
      <c r="V205" s="98"/>
      <c r="W205" s="98"/>
      <c r="X205" s="98"/>
      <c r="Y205" s="98"/>
      <c r="Z205" s="98"/>
      <c r="AA205" s="98"/>
      <c r="AB205" s="98"/>
      <c r="AC205" s="98"/>
      <c r="AD205" s="98"/>
      <c r="AE205" s="98"/>
      <c r="AF205" s="98"/>
      <c r="AG205" s="98"/>
      <c r="AH205" s="98"/>
      <c r="AI205" s="98"/>
      <c r="AJ205" s="98"/>
      <c r="AK205" s="98"/>
      <c r="AL205" s="98"/>
      <c r="AM205" s="98"/>
      <c r="AN205" s="98"/>
      <c r="AO205" s="98"/>
      <c r="AP205" s="98"/>
      <c r="AQ205" s="98"/>
      <c r="AR205" s="98"/>
      <c r="AS205" s="98"/>
      <c r="AT205" s="98"/>
      <c r="AU205" s="98"/>
      <c r="AV205" s="98"/>
      <c r="AW205" s="98"/>
      <c r="AX205" s="98"/>
      <c r="AY205" s="98"/>
      <c r="AZ205" s="98"/>
      <c r="BA205" s="98"/>
      <c r="BB205" s="98"/>
      <c r="BC205" s="98"/>
      <c r="BD205" s="98"/>
      <c r="BE205" s="98"/>
      <c r="BF205" s="98"/>
      <c r="BG205" s="98"/>
      <c r="BH205" s="98"/>
      <c r="BI205" s="98"/>
      <c r="BJ205" s="98"/>
      <c r="BK205" s="98"/>
      <c r="BL205" s="98"/>
      <c r="BM205" s="98"/>
      <c r="BN205" s="98"/>
      <c r="BO205" s="98"/>
    </row>
    <row r="206" spans="1:67" ht="17.25">
      <c r="A206" s="139"/>
      <c r="B206" s="107"/>
      <c r="C206" s="38"/>
      <c r="D206" s="38"/>
      <c r="E206" s="96"/>
      <c r="F206" s="38"/>
      <c r="G206" s="44"/>
      <c r="H206" s="44"/>
      <c r="I206" s="44"/>
      <c r="J206" s="44"/>
      <c r="K206" s="44"/>
      <c r="L206" s="44"/>
      <c r="M206" s="44"/>
      <c r="N206" s="44"/>
      <c r="O206" s="44"/>
      <c r="P206" s="44"/>
      <c r="Q206" s="44"/>
      <c r="R206" s="44"/>
      <c r="S206" s="44"/>
      <c r="T206" s="44"/>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c r="AS206" s="44"/>
      <c r="AT206" s="44"/>
      <c r="AU206" s="44"/>
      <c r="AV206" s="44"/>
      <c r="AW206" s="44"/>
      <c r="AX206" s="44"/>
      <c r="AY206" s="44"/>
      <c r="AZ206" s="44"/>
      <c r="BA206" s="44"/>
      <c r="BB206" s="44"/>
      <c r="BC206" s="44"/>
      <c r="BD206" s="44"/>
      <c r="BE206" s="44"/>
      <c r="BF206" s="44"/>
      <c r="BG206" s="44"/>
      <c r="BH206" s="44"/>
      <c r="BI206" s="44"/>
      <c r="BJ206" s="44"/>
      <c r="BK206" s="44"/>
      <c r="BL206" s="44"/>
      <c r="BM206" s="44"/>
      <c r="BN206" s="44"/>
      <c r="BO206" s="44"/>
    </row>
    <row r="207" spans="1:67" ht="138">
      <c r="A207" s="52">
        <v>1</v>
      </c>
      <c r="B207" s="211" t="s">
        <v>168</v>
      </c>
      <c r="C207" s="140"/>
      <c r="D207" s="140"/>
      <c r="E207" s="50"/>
      <c r="F207" s="49"/>
      <c r="G207" s="44"/>
      <c r="H207" s="44"/>
      <c r="I207" s="44"/>
      <c r="J207" s="44"/>
      <c r="K207" s="44"/>
      <c r="L207" s="44"/>
      <c r="M207" s="44"/>
      <c r="N207" s="44"/>
      <c r="O207" s="44"/>
      <c r="P207" s="44"/>
      <c r="Q207" s="44"/>
      <c r="R207" s="44"/>
      <c r="S207" s="44"/>
      <c r="T207" s="44"/>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c r="AS207" s="44"/>
      <c r="AT207" s="44"/>
      <c r="AU207" s="44"/>
      <c r="AV207" s="44"/>
      <c r="AW207" s="44"/>
      <c r="AX207" s="44"/>
      <c r="AY207" s="44"/>
      <c r="AZ207" s="44"/>
      <c r="BA207" s="44"/>
      <c r="BB207" s="44"/>
      <c r="BC207" s="44"/>
      <c r="BD207" s="44"/>
      <c r="BE207" s="44"/>
      <c r="BF207" s="44"/>
      <c r="BG207" s="44"/>
      <c r="BH207" s="44"/>
      <c r="BI207" s="44"/>
      <c r="BJ207" s="44"/>
      <c r="BK207" s="44"/>
      <c r="BL207" s="44"/>
      <c r="BM207" s="44"/>
      <c r="BN207" s="44"/>
      <c r="BO207" s="44"/>
    </row>
    <row r="208" spans="1:67" ht="51.75">
      <c r="A208" s="52"/>
      <c r="B208" s="211" t="s">
        <v>169</v>
      </c>
      <c r="C208" s="140"/>
      <c r="D208" s="140"/>
      <c r="E208" s="50"/>
      <c r="F208" s="49"/>
      <c r="G208" s="44"/>
      <c r="H208" s="44"/>
      <c r="I208" s="44"/>
      <c r="J208" s="44"/>
      <c r="K208" s="44"/>
      <c r="L208" s="44"/>
      <c r="M208" s="44"/>
      <c r="N208" s="44"/>
      <c r="O208" s="44"/>
      <c r="P208" s="44"/>
      <c r="Q208" s="44"/>
      <c r="R208" s="44"/>
      <c r="S208" s="44"/>
      <c r="T208" s="44"/>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c r="AS208" s="44"/>
      <c r="AT208" s="44"/>
      <c r="AU208" s="44"/>
      <c r="AV208" s="44"/>
      <c r="AW208" s="44"/>
      <c r="AX208" s="44"/>
      <c r="AY208" s="44"/>
      <c r="AZ208" s="44"/>
      <c r="BA208" s="44"/>
      <c r="BB208" s="44"/>
      <c r="BC208" s="44"/>
      <c r="BD208" s="44"/>
      <c r="BE208" s="44"/>
      <c r="BF208" s="44"/>
      <c r="BG208" s="44"/>
      <c r="BH208" s="44"/>
      <c r="BI208" s="44"/>
      <c r="BJ208" s="44"/>
      <c r="BK208" s="44"/>
      <c r="BL208" s="44"/>
      <c r="BM208" s="44"/>
      <c r="BN208" s="44"/>
      <c r="BO208" s="44"/>
    </row>
    <row r="209" spans="1:67" ht="51.75">
      <c r="A209" s="52"/>
      <c r="B209" s="212" t="s">
        <v>170</v>
      </c>
      <c r="C209" s="140"/>
      <c r="D209" s="140"/>
      <c r="E209" s="50"/>
      <c r="F209" s="49"/>
      <c r="G209" s="44"/>
      <c r="H209" s="44"/>
      <c r="I209" s="44"/>
      <c r="J209" s="44"/>
      <c r="K209" s="44"/>
      <c r="L209" s="44"/>
      <c r="M209" s="44"/>
      <c r="N209" s="44"/>
      <c r="O209" s="44"/>
      <c r="P209" s="44"/>
      <c r="Q209" s="44"/>
      <c r="R209" s="44"/>
      <c r="S209" s="44"/>
      <c r="T209" s="44"/>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c r="AS209" s="44"/>
      <c r="AT209" s="44"/>
      <c r="AU209" s="44"/>
      <c r="AV209" s="44"/>
      <c r="AW209" s="44"/>
      <c r="AX209" s="44"/>
      <c r="AY209" s="44"/>
      <c r="AZ209" s="44"/>
      <c r="BA209" s="44"/>
      <c r="BB209" s="44"/>
      <c r="BC209" s="44"/>
      <c r="BD209" s="44"/>
      <c r="BE209" s="44"/>
      <c r="BF209" s="44"/>
      <c r="BG209" s="44"/>
      <c r="BH209" s="44"/>
      <c r="BI209" s="44"/>
      <c r="BJ209" s="44"/>
      <c r="BK209" s="44"/>
      <c r="BL209" s="44"/>
      <c r="BM209" s="44"/>
      <c r="BN209" s="44"/>
      <c r="BO209" s="44"/>
    </row>
    <row r="210" spans="1:67" ht="17.25">
      <c r="A210" s="52" t="s">
        <v>171</v>
      </c>
      <c r="B210" s="147" t="s">
        <v>172</v>
      </c>
      <c r="C210" s="160"/>
      <c r="D210" s="160"/>
      <c r="E210" s="213"/>
      <c r="F210" s="160"/>
      <c r="G210" s="44"/>
      <c r="H210" s="44"/>
      <c r="I210" s="44"/>
      <c r="J210" s="44"/>
      <c r="K210" s="44"/>
      <c r="L210" s="44"/>
      <c r="M210" s="44"/>
      <c r="N210" s="44"/>
      <c r="O210" s="44"/>
      <c r="P210" s="44"/>
      <c r="Q210" s="44"/>
      <c r="R210" s="44"/>
      <c r="S210" s="44"/>
      <c r="T210" s="44"/>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c r="AS210" s="44"/>
      <c r="AT210" s="44"/>
      <c r="AU210" s="44"/>
      <c r="AV210" s="44"/>
      <c r="AW210" s="44"/>
      <c r="AX210" s="44"/>
      <c r="AY210" s="44"/>
      <c r="AZ210" s="44"/>
      <c r="BA210" s="44"/>
      <c r="BB210" s="44"/>
      <c r="BC210" s="44"/>
      <c r="BD210" s="44"/>
      <c r="BE210" s="44"/>
      <c r="BF210" s="44"/>
      <c r="BG210" s="44"/>
      <c r="BH210" s="44"/>
      <c r="BI210" s="44"/>
      <c r="BJ210" s="44"/>
      <c r="BK210" s="44"/>
      <c r="BL210" s="44"/>
      <c r="BM210" s="44"/>
      <c r="BN210" s="44"/>
      <c r="BO210" s="44"/>
    </row>
    <row r="211" spans="1:67" ht="17.25">
      <c r="A211" s="52"/>
      <c r="B211" s="165" t="s">
        <v>173</v>
      </c>
      <c r="C211" s="140" t="s">
        <v>27</v>
      </c>
      <c r="D211" s="141">
        <f>1.8*2</f>
        <v>3.6</v>
      </c>
      <c r="E211" s="141"/>
      <c r="F211" s="141">
        <f>E211*D211</f>
        <v>0</v>
      </c>
      <c r="G211" s="44"/>
      <c r="H211" s="44"/>
      <c r="I211" s="44"/>
      <c r="J211" s="44"/>
      <c r="K211" s="44"/>
      <c r="L211" s="44"/>
      <c r="M211" s="44"/>
      <c r="N211" s="44"/>
      <c r="O211" s="44"/>
      <c r="P211" s="44"/>
      <c r="Q211" s="44"/>
      <c r="R211" s="44"/>
      <c r="S211" s="44"/>
      <c r="T211" s="44"/>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c r="AS211" s="44"/>
      <c r="AT211" s="44"/>
      <c r="AU211" s="44"/>
      <c r="AV211" s="44"/>
      <c r="AW211" s="44"/>
      <c r="AX211" s="44"/>
      <c r="AY211" s="44"/>
      <c r="AZ211" s="44"/>
      <c r="BA211" s="44"/>
      <c r="BB211" s="44"/>
      <c r="BC211" s="44"/>
      <c r="BD211" s="44"/>
      <c r="BE211" s="44"/>
      <c r="BF211" s="44"/>
      <c r="BG211" s="44"/>
      <c r="BH211" s="44"/>
      <c r="BI211" s="44"/>
      <c r="BJ211" s="44"/>
      <c r="BK211" s="44"/>
      <c r="BL211" s="44"/>
      <c r="BM211" s="44"/>
      <c r="BN211" s="44"/>
      <c r="BO211" s="44"/>
    </row>
    <row r="212" spans="1:67" ht="17.25">
      <c r="A212" s="52"/>
      <c r="B212" s="165" t="s">
        <v>174</v>
      </c>
      <c r="C212" s="140" t="s">
        <v>27</v>
      </c>
      <c r="D212" s="141">
        <f>2.4*(1.8*2+2*2)-1.8*2.05*2</f>
        <v>10.86</v>
      </c>
      <c r="E212" s="141"/>
      <c r="F212" s="141">
        <f>E212*D212</f>
        <v>0</v>
      </c>
      <c r="G212" s="44"/>
      <c r="H212" s="44"/>
      <c r="I212" s="44"/>
      <c r="J212" s="44"/>
      <c r="K212" s="44"/>
      <c r="L212" s="44"/>
      <c r="M212" s="44"/>
      <c r="N212" s="44"/>
      <c r="O212" s="44"/>
      <c r="P212" s="44"/>
      <c r="Q212" s="44"/>
      <c r="R212" s="44"/>
      <c r="S212" s="44"/>
      <c r="T212" s="44"/>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c r="AS212" s="44"/>
      <c r="AT212" s="44"/>
      <c r="AU212" s="44"/>
      <c r="AV212" s="44"/>
      <c r="AW212" s="44"/>
      <c r="AX212" s="44"/>
      <c r="AY212" s="44"/>
      <c r="AZ212" s="44"/>
      <c r="BA212" s="44"/>
      <c r="BB212" s="44"/>
      <c r="BC212" s="44"/>
      <c r="BD212" s="44"/>
      <c r="BE212" s="44"/>
      <c r="BF212" s="44"/>
      <c r="BG212" s="44"/>
      <c r="BH212" s="44"/>
      <c r="BI212" s="44"/>
      <c r="BJ212" s="44"/>
      <c r="BK212" s="44"/>
      <c r="BL212" s="44"/>
      <c r="BM212" s="44"/>
      <c r="BN212" s="44"/>
      <c r="BO212" s="44"/>
    </row>
    <row r="213" spans="1:67" ht="17.25">
      <c r="A213" s="52"/>
      <c r="B213" s="165" t="s">
        <v>175</v>
      </c>
      <c r="C213" s="140" t="s">
        <v>27</v>
      </c>
      <c r="D213" s="141">
        <f>1.8*2</f>
        <v>3.6</v>
      </c>
      <c r="E213" s="141"/>
      <c r="F213" s="141">
        <f>E213*D213</f>
        <v>0</v>
      </c>
      <c r="G213" s="44"/>
      <c r="H213" s="44"/>
      <c r="I213" s="44"/>
      <c r="J213" s="44"/>
      <c r="K213" s="44"/>
      <c r="L213" s="44"/>
      <c r="M213" s="44"/>
      <c r="N213" s="44"/>
      <c r="O213" s="44"/>
      <c r="P213" s="44"/>
      <c r="Q213" s="44"/>
      <c r="R213" s="44"/>
      <c r="S213" s="44"/>
      <c r="T213" s="44"/>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c r="AS213" s="44"/>
      <c r="AT213" s="44"/>
      <c r="AU213" s="44"/>
      <c r="AV213" s="44"/>
      <c r="AW213" s="44"/>
      <c r="AX213" s="44"/>
      <c r="AY213" s="44"/>
      <c r="AZ213" s="44"/>
      <c r="BA213" s="44"/>
      <c r="BB213" s="44"/>
      <c r="BC213" s="44"/>
      <c r="BD213" s="44"/>
      <c r="BE213" s="44"/>
      <c r="BF213" s="44"/>
      <c r="BG213" s="44"/>
      <c r="BH213" s="44"/>
      <c r="BI213" s="44"/>
      <c r="BJ213" s="44"/>
      <c r="BK213" s="44"/>
      <c r="BL213" s="44"/>
      <c r="BM213" s="44"/>
      <c r="BN213" s="44"/>
      <c r="BO213" s="44"/>
    </row>
    <row r="214" spans="1:67" ht="17.25">
      <c r="A214" s="52"/>
      <c r="B214" s="179"/>
      <c r="C214" s="172"/>
      <c r="D214" s="173"/>
      <c r="E214" s="141"/>
      <c r="F214" s="141"/>
      <c r="G214" s="44"/>
      <c r="H214" s="44"/>
      <c r="I214" s="44"/>
      <c r="J214" s="44"/>
      <c r="K214" s="44"/>
      <c r="L214" s="44"/>
      <c r="M214" s="44"/>
      <c r="N214" s="44"/>
      <c r="O214" s="44"/>
      <c r="P214" s="44"/>
      <c r="Q214" s="44"/>
      <c r="R214" s="44"/>
      <c r="S214" s="44"/>
      <c r="T214" s="44"/>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c r="AS214" s="44"/>
      <c r="AT214" s="44"/>
      <c r="AU214" s="44"/>
      <c r="AV214" s="44"/>
      <c r="AW214" s="44"/>
      <c r="AX214" s="44"/>
      <c r="AY214" s="44"/>
      <c r="AZ214" s="44"/>
      <c r="BA214" s="44"/>
      <c r="BB214" s="44"/>
      <c r="BC214" s="44"/>
      <c r="BD214" s="44"/>
      <c r="BE214" s="44"/>
      <c r="BF214" s="44"/>
      <c r="BG214" s="44"/>
      <c r="BH214" s="44"/>
      <c r="BI214" s="44"/>
      <c r="BJ214" s="44"/>
      <c r="BK214" s="44"/>
      <c r="BL214" s="44"/>
      <c r="BM214" s="44"/>
      <c r="BN214" s="44"/>
      <c r="BO214" s="44"/>
    </row>
    <row r="215" spans="1:67" ht="172.5">
      <c r="A215" s="52">
        <v>2</v>
      </c>
      <c r="B215" s="211" t="s">
        <v>176</v>
      </c>
      <c r="C215" s="140"/>
      <c r="D215" s="140"/>
      <c r="E215" s="50"/>
      <c r="F215" s="49"/>
      <c r="G215" s="44"/>
      <c r="H215" s="44"/>
      <c r="I215" s="44"/>
      <c r="J215" s="44"/>
      <c r="K215" s="44"/>
      <c r="L215" s="44"/>
      <c r="M215" s="44"/>
      <c r="N215" s="44"/>
      <c r="O215" s="44"/>
      <c r="P215" s="44"/>
      <c r="Q215" s="44"/>
      <c r="R215" s="44"/>
      <c r="S215" s="44"/>
      <c r="T215" s="44"/>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c r="AS215" s="44"/>
      <c r="AT215" s="44"/>
      <c r="AU215" s="44"/>
      <c r="AV215" s="44"/>
      <c r="AW215" s="44"/>
      <c r="AX215" s="44"/>
      <c r="AY215" s="44"/>
      <c r="AZ215" s="44"/>
      <c r="BA215" s="44"/>
      <c r="BB215" s="44"/>
      <c r="BC215" s="44"/>
      <c r="BD215" s="44"/>
      <c r="BE215" s="44"/>
      <c r="BF215" s="44"/>
      <c r="BG215" s="44"/>
      <c r="BH215" s="44"/>
      <c r="BI215" s="44"/>
      <c r="BJ215" s="44"/>
      <c r="BK215" s="44"/>
      <c r="BL215" s="44"/>
      <c r="BM215" s="44"/>
      <c r="BN215" s="44"/>
      <c r="BO215" s="44"/>
    </row>
    <row r="216" spans="1:67" ht="51.75">
      <c r="A216" s="52"/>
      <c r="B216" s="136" t="s">
        <v>169</v>
      </c>
      <c r="C216" s="140"/>
      <c r="D216" s="140"/>
      <c r="E216" s="50"/>
      <c r="F216" s="49"/>
      <c r="G216" s="44"/>
      <c r="H216" s="44"/>
      <c r="I216" s="44"/>
      <c r="J216" s="44"/>
      <c r="K216" s="44"/>
      <c r="L216" s="44"/>
      <c r="M216" s="44"/>
      <c r="N216" s="44"/>
      <c r="O216" s="44"/>
      <c r="P216" s="44"/>
      <c r="Q216" s="44"/>
      <c r="R216" s="44"/>
      <c r="S216" s="44"/>
      <c r="T216" s="44"/>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c r="AS216" s="44"/>
      <c r="AT216" s="44"/>
      <c r="AU216" s="44"/>
      <c r="AV216" s="44"/>
      <c r="AW216" s="44"/>
      <c r="AX216" s="44"/>
      <c r="AY216" s="44"/>
      <c r="AZ216" s="44"/>
      <c r="BA216" s="44"/>
      <c r="BB216" s="44"/>
      <c r="BC216" s="44"/>
      <c r="BD216" s="44"/>
      <c r="BE216" s="44"/>
      <c r="BF216" s="44"/>
      <c r="BG216" s="44"/>
      <c r="BH216" s="44"/>
      <c r="BI216" s="44"/>
      <c r="BJ216" s="44"/>
      <c r="BK216" s="44"/>
      <c r="BL216" s="44"/>
      <c r="BM216" s="44"/>
      <c r="BN216" s="44"/>
      <c r="BO216" s="44"/>
    </row>
    <row r="217" spans="1:67" ht="17.25">
      <c r="A217" s="52" t="s">
        <v>171</v>
      </c>
      <c r="B217" s="147" t="s">
        <v>177</v>
      </c>
      <c r="C217" s="160"/>
      <c r="D217" s="160"/>
      <c r="E217" s="213"/>
      <c r="F217" s="160"/>
      <c r="G217" s="44"/>
      <c r="H217" s="44"/>
      <c r="I217" s="44"/>
      <c r="J217" s="44"/>
      <c r="K217" s="44"/>
      <c r="L217" s="44"/>
      <c r="M217" s="44"/>
      <c r="N217" s="44"/>
      <c r="O217" s="44"/>
      <c r="P217" s="44"/>
      <c r="Q217" s="44"/>
      <c r="R217" s="44"/>
      <c r="S217" s="44"/>
      <c r="T217" s="44"/>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c r="AS217" s="44"/>
      <c r="AT217" s="44"/>
      <c r="AU217" s="44"/>
      <c r="AV217" s="44"/>
      <c r="AW217" s="44"/>
      <c r="AX217" s="44"/>
      <c r="AY217" s="44"/>
      <c r="AZ217" s="44"/>
      <c r="BA217" s="44"/>
      <c r="BB217" s="44"/>
      <c r="BC217" s="44"/>
      <c r="BD217" s="44"/>
      <c r="BE217" s="44"/>
      <c r="BF217" s="44"/>
      <c r="BG217" s="44"/>
      <c r="BH217" s="44"/>
      <c r="BI217" s="44"/>
      <c r="BJ217" s="44"/>
      <c r="BK217" s="44"/>
      <c r="BL217" s="44"/>
      <c r="BM217" s="44"/>
      <c r="BN217" s="44"/>
      <c r="BO217" s="44"/>
    </row>
    <row r="218" spans="1:67" ht="17.25">
      <c r="A218" s="52"/>
      <c r="B218" s="214" t="s">
        <v>178</v>
      </c>
      <c r="C218" s="140" t="s">
        <v>27</v>
      </c>
      <c r="D218" s="141">
        <v>170</v>
      </c>
      <c r="E218" s="141"/>
      <c r="F218" s="141">
        <f>E218*D218</f>
        <v>0</v>
      </c>
      <c r="G218" s="44"/>
      <c r="H218" s="44"/>
      <c r="I218" s="44"/>
      <c r="J218" s="44"/>
      <c r="K218" s="44"/>
      <c r="L218" s="44"/>
      <c r="M218" s="44"/>
      <c r="N218" s="44"/>
      <c r="O218" s="44"/>
      <c r="P218" s="44"/>
      <c r="Q218" s="44"/>
      <c r="R218" s="44"/>
      <c r="S218" s="44"/>
      <c r="T218" s="44"/>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c r="AS218" s="44"/>
      <c r="AT218" s="44"/>
      <c r="AU218" s="44"/>
      <c r="AV218" s="44"/>
      <c r="AW218" s="44"/>
      <c r="AX218" s="44"/>
      <c r="AY218" s="44"/>
      <c r="AZ218" s="44"/>
      <c r="BA218" s="44"/>
      <c r="BB218" s="44"/>
      <c r="BC218" s="44"/>
      <c r="BD218" s="44"/>
      <c r="BE218" s="44"/>
      <c r="BF218" s="44"/>
      <c r="BG218" s="44"/>
      <c r="BH218" s="44"/>
      <c r="BI218" s="44"/>
      <c r="BJ218" s="44"/>
      <c r="BK218" s="44"/>
      <c r="BL218" s="44"/>
      <c r="BM218" s="44"/>
      <c r="BN218" s="44"/>
      <c r="BO218" s="44"/>
    </row>
    <row r="219" spans="1:67" ht="17.25">
      <c r="A219" s="52"/>
      <c r="B219" s="214" t="s">
        <v>179</v>
      </c>
      <c r="C219" s="140" t="s">
        <v>46</v>
      </c>
      <c r="D219" s="141">
        <f>2*(25.6+13.1)+5.5</f>
        <v>82.9</v>
      </c>
      <c r="E219" s="141"/>
      <c r="F219" s="141">
        <f>E219*D219</f>
        <v>0</v>
      </c>
      <c r="G219" s="44"/>
      <c r="H219" s="44"/>
      <c r="I219" s="44"/>
      <c r="J219" s="44"/>
      <c r="K219" s="44"/>
      <c r="L219" s="44"/>
      <c r="M219" s="44"/>
      <c r="N219" s="44"/>
      <c r="O219" s="44"/>
      <c r="P219" s="44"/>
      <c r="Q219" s="44"/>
      <c r="R219" s="44"/>
      <c r="S219" s="44"/>
      <c r="T219" s="44"/>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c r="AS219" s="44"/>
      <c r="AT219" s="44"/>
      <c r="AU219" s="44"/>
      <c r="AV219" s="44"/>
      <c r="AW219" s="44"/>
      <c r="AX219" s="44"/>
      <c r="AY219" s="44"/>
      <c r="AZ219" s="44"/>
      <c r="BA219" s="44"/>
      <c r="BB219" s="44"/>
      <c r="BC219" s="44"/>
      <c r="BD219" s="44"/>
      <c r="BE219" s="44"/>
      <c r="BF219" s="44"/>
      <c r="BG219" s="44"/>
      <c r="BH219" s="44"/>
      <c r="BI219" s="44"/>
      <c r="BJ219" s="44"/>
      <c r="BK219" s="44"/>
      <c r="BL219" s="44"/>
      <c r="BM219" s="44"/>
      <c r="BN219" s="44"/>
      <c r="BO219" s="44"/>
    </row>
    <row r="220" spans="1:67" ht="17.25">
      <c r="A220" s="52"/>
      <c r="B220" s="179"/>
      <c r="C220" s="172"/>
      <c r="D220" s="173"/>
      <c r="E220" s="141"/>
      <c r="F220" s="141"/>
      <c r="G220" s="44"/>
      <c r="H220" s="44"/>
      <c r="I220" s="44"/>
      <c r="J220" s="44"/>
      <c r="K220" s="44"/>
      <c r="L220" s="44"/>
      <c r="M220" s="44"/>
      <c r="N220" s="44"/>
      <c r="O220" s="44"/>
      <c r="P220" s="44"/>
      <c r="Q220" s="44"/>
      <c r="R220" s="44"/>
      <c r="S220" s="44"/>
      <c r="T220" s="44"/>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c r="AS220" s="44"/>
      <c r="AT220" s="44"/>
      <c r="AU220" s="44"/>
      <c r="AV220" s="44"/>
      <c r="AW220" s="44"/>
      <c r="AX220" s="44"/>
      <c r="AY220" s="44"/>
      <c r="AZ220" s="44"/>
      <c r="BA220" s="44"/>
      <c r="BB220" s="44"/>
      <c r="BC220" s="44"/>
      <c r="BD220" s="44"/>
      <c r="BE220" s="44"/>
      <c r="BF220" s="44"/>
      <c r="BG220" s="44"/>
      <c r="BH220" s="44"/>
      <c r="BI220" s="44"/>
      <c r="BJ220" s="44"/>
      <c r="BK220" s="44"/>
      <c r="BL220" s="44"/>
      <c r="BM220" s="44"/>
      <c r="BN220" s="44"/>
      <c r="BO220" s="44"/>
    </row>
    <row r="221" spans="1:67" ht="189.75">
      <c r="A221" s="52">
        <v>3</v>
      </c>
      <c r="B221" s="136" t="s">
        <v>180</v>
      </c>
      <c r="C221" s="140"/>
      <c r="D221" s="140"/>
      <c r="E221" s="50"/>
      <c r="F221" s="49"/>
      <c r="G221" s="44"/>
      <c r="H221" s="44"/>
      <c r="I221" s="44"/>
      <c r="J221" s="44"/>
      <c r="K221" s="44"/>
      <c r="L221" s="44"/>
      <c r="M221" s="44"/>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c r="AS221" s="44"/>
      <c r="AT221" s="44"/>
      <c r="AU221" s="44"/>
      <c r="AV221" s="44"/>
      <c r="AW221" s="44"/>
      <c r="AX221" s="44"/>
      <c r="AY221" s="44"/>
      <c r="AZ221" s="44"/>
      <c r="BA221" s="44"/>
      <c r="BB221" s="44"/>
      <c r="BC221" s="44"/>
      <c r="BD221" s="44"/>
      <c r="BE221" s="44"/>
      <c r="BF221" s="44"/>
      <c r="BG221" s="44"/>
      <c r="BH221" s="44"/>
      <c r="BI221" s="44"/>
      <c r="BJ221" s="44"/>
      <c r="BK221" s="44"/>
      <c r="BL221" s="44"/>
      <c r="BM221" s="44"/>
      <c r="BN221" s="44"/>
      <c r="BO221" s="44"/>
    </row>
    <row r="222" spans="1:67" ht="51.75">
      <c r="A222" s="52"/>
      <c r="B222" s="136" t="s">
        <v>181</v>
      </c>
      <c r="C222" s="140"/>
      <c r="D222" s="140"/>
      <c r="E222" s="50"/>
      <c r="F222" s="49"/>
      <c r="G222" s="44"/>
      <c r="H222" s="44"/>
      <c r="I222" s="44"/>
      <c r="J222" s="44"/>
      <c r="K222" s="44"/>
      <c r="L222" s="44"/>
      <c r="M222" s="44"/>
      <c r="N222" s="44"/>
      <c r="O222" s="44"/>
      <c r="P222" s="44"/>
      <c r="Q222" s="44"/>
      <c r="R222" s="44"/>
      <c r="S222" s="44"/>
      <c r="T222" s="44"/>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c r="AS222" s="44"/>
      <c r="AT222" s="44"/>
      <c r="AU222" s="44"/>
      <c r="AV222" s="44"/>
      <c r="AW222" s="44"/>
      <c r="AX222" s="44"/>
      <c r="AY222" s="44"/>
      <c r="AZ222" s="44"/>
      <c r="BA222" s="44"/>
      <c r="BB222" s="44"/>
      <c r="BC222" s="44"/>
      <c r="BD222" s="44"/>
      <c r="BE222" s="44"/>
      <c r="BF222" s="44"/>
      <c r="BG222" s="44"/>
      <c r="BH222" s="44"/>
      <c r="BI222" s="44"/>
      <c r="BJ222" s="44"/>
      <c r="BK222" s="44"/>
      <c r="BL222" s="44"/>
      <c r="BM222" s="44"/>
      <c r="BN222" s="44"/>
      <c r="BO222" s="44"/>
    </row>
    <row r="223" spans="1:67" ht="17.25">
      <c r="A223" s="52" t="s">
        <v>171</v>
      </c>
      <c r="B223" s="214" t="s">
        <v>144</v>
      </c>
      <c r="C223" s="140" t="s">
        <v>27</v>
      </c>
      <c r="D223" s="141">
        <f>3.9*2.75*5+0.6*3.9*5+17.05*3.3+2*0.5*2.5-(0.6*2)</f>
        <v>122.89</v>
      </c>
      <c r="E223" s="141"/>
      <c r="F223" s="141">
        <f>E223*D223</f>
        <v>0</v>
      </c>
      <c r="G223" s="44"/>
      <c r="H223" s="44"/>
      <c r="I223" s="44"/>
      <c r="J223" s="44"/>
      <c r="K223" s="44"/>
      <c r="L223" s="44"/>
      <c r="M223" s="44"/>
      <c r="N223" s="44"/>
      <c r="O223" s="44"/>
      <c r="P223" s="44"/>
      <c r="Q223" s="44"/>
      <c r="R223" s="44"/>
      <c r="S223" s="44"/>
      <c r="T223" s="44"/>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c r="AS223" s="44"/>
      <c r="AT223" s="44"/>
      <c r="AU223" s="44"/>
      <c r="AV223" s="44"/>
      <c r="AW223" s="44"/>
      <c r="AX223" s="44"/>
      <c r="AY223" s="44"/>
      <c r="AZ223" s="44"/>
      <c r="BA223" s="44"/>
      <c r="BB223" s="44"/>
      <c r="BC223" s="44"/>
      <c r="BD223" s="44"/>
      <c r="BE223" s="44"/>
      <c r="BF223" s="44"/>
      <c r="BG223" s="44"/>
      <c r="BH223" s="44"/>
      <c r="BI223" s="44"/>
      <c r="BJ223" s="44"/>
      <c r="BK223" s="44"/>
      <c r="BL223" s="44"/>
      <c r="BM223" s="44"/>
      <c r="BN223" s="44"/>
      <c r="BO223" s="44"/>
    </row>
    <row r="224" spans="1:67" ht="17.25">
      <c r="A224" s="52"/>
      <c r="B224" s="214" t="s">
        <v>182</v>
      </c>
      <c r="C224" s="140" t="s">
        <v>27</v>
      </c>
      <c r="D224" s="141">
        <f>1.3*2.75*15+0.8*(3.9*14)+0.6*29.5*2</f>
        <v>132.70500000000001</v>
      </c>
      <c r="E224" s="141"/>
      <c r="F224" s="141">
        <f>E224*D224</f>
        <v>0</v>
      </c>
      <c r="G224" s="44"/>
      <c r="H224" s="44"/>
      <c r="I224" s="44"/>
      <c r="J224" s="44"/>
      <c r="K224" s="44"/>
      <c r="L224" s="44"/>
      <c r="M224" s="44"/>
      <c r="N224" s="44"/>
      <c r="O224" s="44"/>
      <c r="P224" s="44"/>
      <c r="Q224" s="44"/>
      <c r="R224" s="44"/>
      <c r="S224" s="44"/>
      <c r="T224" s="44"/>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c r="AS224" s="44"/>
      <c r="AT224" s="44"/>
      <c r="AU224" s="44"/>
      <c r="AV224" s="44"/>
      <c r="AW224" s="44"/>
      <c r="AX224" s="44"/>
      <c r="AY224" s="44"/>
      <c r="AZ224" s="44"/>
      <c r="BA224" s="44"/>
      <c r="BB224" s="44"/>
      <c r="BC224" s="44"/>
      <c r="BD224" s="44"/>
      <c r="BE224" s="44"/>
      <c r="BF224" s="44"/>
      <c r="BG224" s="44"/>
      <c r="BH224" s="44"/>
      <c r="BI224" s="44"/>
      <c r="BJ224" s="44"/>
      <c r="BK224" s="44"/>
      <c r="BL224" s="44"/>
      <c r="BM224" s="44"/>
      <c r="BN224" s="44"/>
      <c r="BO224" s="44"/>
    </row>
    <row r="225" spans="1:67" ht="17.25">
      <c r="A225" s="52"/>
      <c r="B225" s="214" t="s">
        <v>183</v>
      </c>
      <c r="C225" s="140" t="s">
        <v>46</v>
      </c>
      <c r="D225" s="141">
        <v>348</v>
      </c>
      <c r="E225" s="141"/>
      <c r="F225" s="141">
        <f>D225*E225</f>
        <v>0</v>
      </c>
      <c r="G225" s="44"/>
      <c r="H225" s="44"/>
      <c r="I225" s="44"/>
      <c r="J225" s="44"/>
      <c r="K225" s="44"/>
      <c r="L225" s="44"/>
      <c r="M225" s="44"/>
      <c r="N225" s="44"/>
      <c r="O225" s="44"/>
      <c r="P225" s="44"/>
      <c r="Q225" s="44"/>
      <c r="R225" s="44"/>
      <c r="S225" s="44"/>
      <c r="T225" s="44"/>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c r="AS225" s="44"/>
      <c r="AT225" s="44"/>
      <c r="AU225" s="44"/>
      <c r="AV225" s="44"/>
      <c r="AW225" s="44"/>
      <c r="AX225" s="44"/>
      <c r="AY225" s="44"/>
      <c r="AZ225" s="44"/>
      <c r="BA225" s="44"/>
      <c r="BB225" s="44"/>
      <c r="BC225" s="44"/>
      <c r="BD225" s="44"/>
      <c r="BE225" s="44"/>
      <c r="BF225" s="44"/>
      <c r="BG225" s="44"/>
      <c r="BH225" s="44"/>
      <c r="BI225" s="44"/>
      <c r="BJ225" s="44"/>
      <c r="BK225" s="44"/>
      <c r="BL225" s="44"/>
      <c r="BM225" s="44"/>
      <c r="BN225" s="44"/>
      <c r="BO225" s="44"/>
    </row>
    <row r="226" spans="1:67" ht="17.25">
      <c r="A226" s="52"/>
      <c r="B226" s="179"/>
      <c r="C226" s="172"/>
      <c r="D226" s="173"/>
      <c r="E226" s="141"/>
      <c r="F226" s="141"/>
      <c r="G226" s="44"/>
      <c r="H226" s="44"/>
      <c r="I226" s="44"/>
      <c r="J226" s="44"/>
      <c r="K226" s="44"/>
      <c r="L226" s="44"/>
      <c r="M226" s="44"/>
      <c r="N226" s="44"/>
      <c r="O226" s="44"/>
      <c r="P226" s="44"/>
      <c r="Q226" s="44"/>
      <c r="R226" s="44"/>
      <c r="S226" s="44"/>
      <c r="T226" s="44"/>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c r="AS226" s="44"/>
      <c r="AT226" s="44"/>
      <c r="AU226" s="44"/>
      <c r="AV226" s="44"/>
      <c r="AW226" s="44"/>
      <c r="AX226" s="44"/>
      <c r="AY226" s="44"/>
      <c r="AZ226" s="44"/>
      <c r="BA226" s="44"/>
      <c r="BB226" s="44"/>
      <c r="BC226" s="44"/>
      <c r="BD226" s="44"/>
      <c r="BE226" s="44"/>
      <c r="BF226" s="44"/>
      <c r="BG226" s="44"/>
      <c r="BH226" s="44"/>
      <c r="BI226" s="44"/>
      <c r="BJ226" s="44"/>
      <c r="BK226" s="44"/>
      <c r="BL226" s="44"/>
      <c r="BM226" s="44"/>
      <c r="BN226" s="44"/>
      <c r="BO226" s="44"/>
    </row>
    <row r="227" spans="1:67" ht="189.75">
      <c r="A227" s="52">
        <v>4</v>
      </c>
      <c r="B227" s="211" t="s">
        <v>184</v>
      </c>
      <c r="C227" s="140"/>
      <c r="D227" s="140"/>
      <c r="E227" s="50"/>
      <c r="F227" s="49"/>
      <c r="G227" s="44"/>
      <c r="H227" s="44"/>
      <c r="I227" s="44"/>
      <c r="J227" s="44"/>
      <c r="K227" s="44"/>
      <c r="L227" s="44"/>
      <c r="M227" s="44"/>
      <c r="N227" s="44"/>
      <c r="O227" s="44"/>
      <c r="P227" s="44"/>
      <c r="Q227" s="44"/>
      <c r="R227" s="44"/>
      <c r="S227" s="44"/>
      <c r="T227" s="44"/>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c r="AS227" s="44"/>
      <c r="AT227" s="44"/>
      <c r="AU227" s="44"/>
      <c r="AV227" s="44"/>
      <c r="AW227" s="44"/>
      <c r="AX227" s="44"/>
      <c r="AY227" s="44"/>
      <c r="AZ227" s="44"/>
      <c r="BA227" s="44"/>
      <c r="BB227" s="44"/>
      <c r="BC227" s="44"/>
      <c r="BD227" s="44"/>
      <c r="BE227" s="44"/>
      <c r="BF227" s="44"/>
      <c r="BG227" s="44"/>
      <c r="BH227" s="44"/>
      <c r="BI227" s="44"/>
      <c r="BJ227" s="44"/>
      <c r="BK227" s="44"/>
      <c r="BL227" s="44"/>
      <c r="BM227" s="44"/>
      <c r="BN227" s="44"/>
      <c r="BO227" s="44"/>
    </row>
    <row r="228" spans="1:67" ht="51.75">
      <c r="A228" s="52"/>
      <c r="B228" s="215" t="s">
        <v>185</v>
      </c>
      <c r="C228" s="160"/>
      <c r="D228" s="160"/>
      <c r="E228" s="213"/>
      <c r="F228" s="160"/>
      <c r="G228" s="44"/>
      <c r="H228" s="44"/>
      <c r="I228" s="44"/>
      <c r="J228" s="44"/>
      <c r="K228" s="44"/>
      <c r="L228" s="44"/>
      <c r="M228" s="44"/>
      <c r="N228" s="44"/>
      <c r="O228" s="44"/>
      <c r="P228" s="44"/>
      <c r="Q228" s="44"/>
      <c r="R228" s="44"/>
      <c r="S228" s="44"/>
      <c r="T228" s="44"/>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c r="AS228" s="44"/>
      <c r="AT228" s="44"/>
      <c r="AU228" s="44"/>
      <c r="AV228" s="44"/>
      <c r="AW228" s="44"/>
      <c r="AX228" s="44"/>
      <c r="AY228" s="44"/>
      <c r="AZ228" s="44"/>
      <c r="BA228" s="44"/>
      <c r="BB228" s="44"/>
      <c r="BC228" s="44"/>
      <c r="BD228" s="44"/>
      <c r="BE228" s="44"/>
      <c r="BF228" s="44"/>
      <c r="BG228" s="44"/>
      <c r="BH228" s="44"/>
      <c r="BI228" s="44"/>
      <c r="BJ228" s="44"/>
      <c r="BK228" s="44"/>
      <c r="BL228" s="44"/>
      <c r="BM228" s="44"/>
      <c r="BN228" s="44"/>
      <c r="BO228" s="44"/>
    </row>
    <row r="229" spans="1:67" ht="17.25">
      <c r="A229" s="52" t="s">
        <v>171</v>
      </c>
      <c r="B229" s="215" t="s">
        <v>186</v>
      </c>
      <c r="C229" s="160"/>
      <c r="D229" s="160"/>
      <c r="E229" s="213"/>
      <c r="F229" s="160"/>
      <c r="G229" s="44"/>
      <c r="H229" s="44"/>
      <c r="I229" s="44"/>
      <c r="J229" s="44"/>
      <c r="K229" s="44"/>
      <c r="L229" s="44"/>
      <c r="M229" s="44"/>
      <c r="N229" s="44"/>
      <c r="O229" s="44"/>
      <c r="P229" s="44"/>
      <c r="Q229" s="44"/>
      <c r="R229" s="44"/>
      <c r="S229" s="44"/>
      <c r="T229" s="44"/>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c r="AS229" s="44"/>
      <c r="AT229" s="44"/>
      <c r="AU229" s="44"/>
      <c r="AV229" s="44"/>
      <c r="AW229" s="44"/>
      <c r="AX229" s="44"/>
      <c r="AY229" s="44"/>
      <c r="AZ229" s="44"/>
      <c r="BA229" s="44"/>
      <c r="BB229" s="44"/>
      <c r="BC229" s="44"/>
      <c r="BD229" s="44"/>
      <c r="BE229" s="44"/>
      <c r="BF229" s="44"/>
      <c r="BG229" s="44"/>
      <c r="BH229" s="44"/>
      <c r="BI229" s="44"/>
      <c r="BJ229" s="44"/>
      <c r="BK229" s="44"/>
      <c r="BL229" s="44"/>
      <c r="BM229" s="44"/>
      <c r="BN229" s="44"/>
      <c r="BO229" s="44"/>
    </row>
    <row r="230" spans="1:67" ht="17.25">
      <c r="A230" s="52"/>
      <c r="B230" s="216" t="s">
        <v>187</v>
      </c>
      <c r="C230" s="140" t="s">
        <v>27</v>
      </c>
      <c r="D230" s="141">
        <f>0.4*(25.6*2+13.1*2+5.5)</f>
        <v>33.160000000000004</v>
      </c>
      <c r="E230" s="141"/>
      <c r="F230" s="141">
        <f>E230*D230</f>
        <v>0</v>
      </c>
      <c r="G230" s="44"/>
      <c r="H230" s="44"/>
      <c r="I230" s="44"/>
      <c r="J230" s="44"/>
      <c r="K230" s="44"/>
      <c r="L230" s="44"/>
      <c r="M230" s="44"/>
      <c r="N230" s="44"/>
      <c r="O230" s="44"/>
      <c r="P230" s="44"/>
      <c r="Q230" s="44"/>
      <c r="R230" s="44"/>
      <c r="S230" s="44"/>
      <c r="T230" s="44"/>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c r="AS230" s="44"/>
      <c r="AT230" s="44"/>
      <c r="AU230" s="44"/>
      <c r="AV230" s="44"/>
      <c r="AW230" s="44"/>
      <c r="AX230" s="44"/>
      <c r="AY230" s="44"/>
      <c r="AZ230" s="44"/>
      <c r="BA230" s="44"/>
      <c r="BB230" s="44"/>
      <c r="BC230" s="44"/>
      <c r="BD230" s="44"/>
      <c r="BE230" s="44"/>
      <c r="BF230" s="44"/>
      <c r="BG230" s="44"/>
      <c r="BH230" s="44"/>
      <c r="BI230" s="44"/>
      <c r="BJ230" s="44"/>
      <c r="BK230" s="44"/>
      <c r="BL230" s="44"/>
      <c r="BM230" s="44"/>
      <c r="BN230" s="44"/>
      <c r="BO230" s="44"/>
    </row>
    <row r="231" spans="1:67" ht="17.25">
      <c r="A231" s="52"/>
      <c r="B231" s="216" t="s">
        <v>183</v>
      </c>
      <c r="C231" s="140" t="s">
        <v>46</v>
      </c>
      <c r="D231" s="141">
        <v>226</v>
      </c>
      <c r="E231" s="141"/>
      <c r="F231" s="141">
        <f>D231*E231</f>
        <v>0</v>
      </c>
      <c r="G231" s="44"/>
      <c r="H231" s="44"/>
      <c r="I231" s="44"/>
      <c r="J231" s="44"/>
      <c r="K231" s="44"/>
      <c r="L231" s="44"/>
      <c r="M231" s="44"/>
      <c r="N231" s="44"/>
      <c r="O231" s="44"/>
      <c r="P231" s="44"/>
      <c r="Q231" s="44"/>
      <c r="R231" s="44"/>
      <c r="S231" s="44"/>
      <c r="T231" s="44"/>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c r="AS231" s="44"/>
      <c r="AT231" s="44"/>
      <c r="AU231" s="44"/>
      <c r="AV231" s="44"/>
      <c r="AW231" s="44"/>
      <c r="AX231" s="44"/>
      <c r="AY231" s="44"/>
      <c r="AZ231" s="44"/>
      <c r="BA231" s="44"/>
      <c r="BB231" s="44"/>
      <c r="BC231" s="44"/>
      <c r="BD231" s="44"/>
      <c r="BE231" s="44"/>
      <c r="BF231" s="44"/>
      <c r="BG231" s="44"/>
      <c r="BH231" s="44"/>
      <c r="BI231" s="44"/>
      <c r="BJ231" s="44"/>
      <c r="BK231" s="44"/>
      <c r="BL231" s="44"/>
      <c r="BM231" s="44"/>
      <c r="BN231" s="44"/>
      <c r="BO231" s="44"/>
    </row>
    <row r="232" spans="1:67" ht="17.25">
      <c r="A232" s="52"/>
      <c r="B232" s="179"/>
      <c r="C232" s="172"/>
      <c r="D232" s="173"/>
      <c r="E232" s="141"/>
      <c r="F232" s="141"/>
      <c r="G232" s="44"/>
      <c r="H232" s="44"/>
      <c r="I232" s="44"/>
      <c r="J232" s="44"/>
      <c r="K232" s="44"/>
      <c r="L232" s="44"/>
      <c r="M232" s="44"/>
      <c r="N232" s="44"/>
      <c r="O232" s="44"/>
      <c r="P232" s="44"/>
      <c r="Q232" s="44"/>
      <c r="R232" s="44"/>
      <c r="S232" s="44"/>
      <c r="T232" s="44"/>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c r="AS232" s="44"/>
      <c r="AT232" s="44"/>
      <c r="AU232" s="44"/>
      <c r="AV232" s="44"/>
      <c r="AW232" s="44"/>
      <c r="AX232" s="44"/>
      <c r="AY232" s="44"/>
      <c r="AZ232" s="44"/>
      <c r="BA232" s="44"/>
      <c r="BB232" s="44"/>
      <c r="BC232" s="44"/>
      <c r="BD232" s="44"/>
      <c r="BE232" s="44"/>
      <c r="BF232" s="44"/>
      <c r="BG232" s="44"/>
      <c r="BH232" s="44"/>
      <c r="BI232" s="44"/>
      <c r="BJ232" s="44"/>
      <c r="BK232" s="44"/>
      <c r="BL232" s="44"/>
      <c r="BM232" s="44"/>
      <c r="BN232" s="44"/>
      <c r="BO232" s="44"/>
    </row>
    <row r="233" spans="1:67" ht="189.75">
      <c r="A233" s="52">
        <v>5</v>
      </c>
      <c r="B233" s="211" t="s">
        <v>188</v>
      </c>
      <c r="C233" s="140"/>
      <c r="D233" s="140"/>
      <c r="E233" s="50"/>
      <c r="F233" s="49"/>
      <c r="G233" s="44"/>
      <c r="H233" s="44"/>
      <c r="I233" s="44"/>
      <c r="J233" s="44"/>
      <c r="K233" s="44"/>
      <c r="L233" s="44"/>
      <c r="M233" s="44"/>
      <c r="N233" s="44"/>
      <c r="O233" s="44"/>
      <c r="P233" s="44"/>
      <c r="Q233" s="44"/>
      <c r="R233" s="44"/>
      <c r="S233" s="44"/>
      <c r="T233" s="44"/>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c r="AS233" s="44"/>
      <c r="AT233" s="44"/>
      <c r="AU233" s="44"/>
      <c r="AV233" s="44"/>
      <c r="AW233" s="44"/>
      <c r="AX233" s="44"/>
      <c r="AY233" s="44"/>
      <c r="AZ233" s="44"/>
      <c r="BA233" s="44"/>
      <c r="BB233" s="44"/>
      <c r="BC233" s="44"/>
      <c r="BD233" s="44"/>
      <c r="BE233" s="44"/>
      <c r="BF233" s="44"/>
      <c r="BG233" s="44"/>
      <c r="BH233" s="44"/>
      <c r="BI233" s="44"/>
      <c r="BJ233" s="44"/>
      <c r="BK233" s="44"/>
      <c r="BL233" s="44"/>
      <c r="BM233" s="44"/>
      <c r="BN233" s="44"/>
      <c r="BO233" s="44"/>
    </row>
    <row r="234" spans="1:67" ht="51.75">
      <c r="A234" s="52"/>
      <c r="B234" s="211" t="s">
        <v>189</v>
      </c>
      <c r="C234" s="140"/>
      <c r="D234" s="140"/>
      <c r="E234" s="50"/>
      <c r="F234" s="49"/>
      <c r="G234" s="44"/>
      <c r="H234" s="44"/>
      <c r="I234" s="44"/>
      <c r="J234" s="44"/>
      <c r="K234" s="44"/>
      <c r="L234" s="44"/>
      <c r="M234" s="44"/>
      <c r="N234" s="44"/>
      <c r="O234" s="44"/>
      <c r="P234" s="44"/>
      <c r="Q234" s="44"/>
      <c r="R234" s="44"/>
      <c r="S234" s="44"/>
      <c r="T234" s="44"/>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c r="AS234" s="44"/>
      <c r="AT234" s="44"/>
      <c r="AU234" s="44"/>
      <c r="AV234" s="44"/>
      <c r="AW234" s="44"/>
      <c r="AX234" s="44"/>
      <c r="AY234" s="44"/>
      <c r="AZ234" s="44"/>
      <c r="BA234" s="44"/>
      <c r="BB234" s="44"/>
      <c r="BC234" s="44"/>
      <c r="BD234" s="44"/>
      <c r="BE234" s="44"/>
      <c r="BF234" s="44"/>
      <c r="BG234" s="44"/>
      <c r="BH234" s="44"/>
      <c r="BI234" s="44"/>
      <c r="BJ234" s="44"/>
      <c r="BK234" s="44"/>
      <c r="BL234" s="44"/>
      <c r="BM234" s="44"/>
      <c r="BN234" s="44"/>
      <c r="BO234" s="44"/>
    </row>
    <row r="235" spans="1:67" ht="17.25">
      <c r="A235" s="52" t="s">
        <v>171</v>
      </c>
      <c r="B235" s="211" t="s">
        <v>83</v>
      </c>
      <c r="C235" s="140"/>
      <c r="D235" s="140"/>
      <c r="E235" s="50"/>
      <c r="F235" s="49"/>
      <c r="G235" s="44"/>
      <c r="H235" s="44"/>
      <c r="I235" s="44"/>
      <c r="J235" s="44"/>
      <c r="K235" s="44"/>
      <c r="L235" s="44"/>
      <c r="M235" s="44"/>
      <c r="N235" s="44"/>
      <c r="O235" s="44"/>
      <c r="P235" s="44"/>
      <c r="Q235" s="44"/>
      <c r="R235" s="44"/>
      <c r="S235" s="44"/>
      <c r="T235" s="44"/>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c r="AS235" s="44"/>
      <c r="AT235" s="44"/>
      <c r="AU235" s="44"/>
      <c r="AV235" s="44"/>
      <c r="AW235" s="44"/>
      <c r="AX235" s="44"/>
      <c r="AY235" s="44"/>
      <c r="AZ235" s="44"/>
      <c r="BA235" s="44"/>
      <c r="BB235" s="44"/>
      <c r="BC235" s="44"/>
      <c r="BD235" s="44"/>
      <c r="BE235" s="44"/>
      <c r="BF235" s="44"/>
      <c r="BG235" s="44"/>
      <c r="BH235" s="44"/>
      <c r="BI235" s="44"/>
      <c r="BJ235" s="44"/>
      <c r="BK235" s="44"/>
      <c r="BL235" s="44"/>
      <c r="BM235" s="44"/>
      <c r="BN235" s="44"/>
      <c r="BO235" s="44"/>
    </row>
    <row r="236" spans="1:67" ht="17.25">
      <c r="A236" s="52"/>
      <c r="B236" s="217" t="s">
        <v>187</v>
      </c>
      <c r="C236" s="140" t="s">
        <v>27</v>
      </c>
      <c r="D236" s="141">
        <v>169</v>
      </c>
      <c r="E236" s="141"/>
      <c r="F236" s="141">
        <f>E236*D236</f>
        <v>0</v>
      </c>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c r="AS236" s="44"/>
      <c r="AT236" s="44"/>
      <c r="AU236" s="44"/>
      <c r="AV236" s="44"/>
      <c r="AW236" s="44"/>
      <c r="AX236" s="44"/>
      <c r="AY236" s="44"/>
      <c r="AZ236" s="44"/>
      <c r="BA236" s="44"/>
      <c r="BB236" s="44"/>
      <c r="BC236" s="44"/>
      <c r="BD236" s="44"/>
      <c r="BE236" s="44"/>
      <c r="BF236" s="44"/>
      <c r="BG236" s="44"/>
      <c r="BH236" s="44"/>
      <c r="BI236" s="44"/>
      <c r="BJ236" s="44"/>
      <c r="BK236" s="44"/>
      <c r="BL236" s="44"/>
      <c r="BM236" s="44"/>
      <c r="BN236" s="44"/>
      <c r="BO236" s="44"/>
    </row>
    <row r="237" spans="1:67" ht="18" thickBot="1">
      <c r="A237" s="52"/>
      <c r="B237" s="217" t="s">
        <v>179</v>
      </c>
      <c r="C237" s="140" t="s">
        <v>46</v>
      </c>
      <c r="D237" s="141">
        <f>9.7+12.3*2+30.4+3.6+29.4+9*2+8.7+0.2*18-(3.9*4+2)</f>
        <v>110.39999999999998</v>
      </c>
      <c r="E237" s="141"/>
      <c r="F237" s="141">
        <f>E237*D237</f>
        <v>0</v>
      </c>
      <c r="G237" s="44"/>
      <c r="H237" s="44"/>
      <c r="I237" s="44"/>
      <c r="J237" s="44"/>
      <c r="K237" s="44"/>
      <c r="L237" s="44"/>
      <c r="M237" s="44"/>
      <c r="N237" s="44"/>
      <c r="O237" s="44"/>
      <c r="P237" s="44"/>
      <c r="Q237" s="44"/>
      <c r="R237" s="44"/>
      <c r="S237" s="44"/>
      <c r="T237" s="44"/>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c r="AS237" s="44"/>
      <c r="AT237" s="44"/>
      <c r="AU237" s="44"/>
      <c r="AV237" s="44"/>
      <c r="AW237" s="44"/>
      <c r="AX237" s="44"/>
      <c r="AY237" s="44"/>
      <c r="AZ237" s="44"/>
      <c r="BA237" s="44"/>
      <c r="BB237" s="44"/>
      <c r="BC237" s="44"/>
      <c r="BD237" s="44"/>
      <c r="BE237" s="44"/>
      <c r="BF237" s="44"/>
      <c r="BG237" s="44"/>
      <c r="BH237" s="44"/>
      <c r="BI237" s="44"/>
      <c r="BJ237" s="44"/>
      <c r="BK237" s="44"/>
      <c r="BL237" s="44"/>
      <c r="BM237" s="44"/>
      <c r="BN237" s="44"/>
      <c r="BO237" s="44"/>
    </row>
    <row r="238" spans="1:67" ht="18" thickTop="1">
      <c r="A238" s="47"/>
      <c r="B238" s="48" t="s">
        <v>52</v>
      </c>
      <c r="C238" s="49"/>
      <c r="D238" s="89" t="s">
        <v>49</v>
      </c>
      <c r="E238" s="90"/>
      <c r="F238" s="91">
        <f>SUM(F206:F237)</f>
        <v>0</v>
      </c>
      <c r="G238" s="44"/>
      <c r="H238" s="44"/>
      <c r="I238" s="44"/>
      <c r="J238" s="44"/>
      <c r="K238" s="44"/>
      <c r="L238" s="44"/>
      <c r="M238" s="44"/>
      <c r="N238" s="44"/>
      <c r="O238" s="44"/>
      <c r="P238" s="44"/>
      <c r="Q238" s="44"/>
      <c r="R238" s="44"/>
      <c r="S238" s="44"/>
      <c r="T238" s="44"/>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c r="AS238" s="44"/>
      <c r="AT238" s="44"/>
      <c r="AU238" s="44"/>
      <c r="AV238" s="44"/>
      <c r="AW238" s="44"/>
      <c r="AX238" s="44"/>
      <c r="AY238" s="44"/>
      <c r="AZ238" s="44"/>
      <c r="BA238" s="44"/>
      <c r="BB238" s="44"/>
      <c r="BC238" s="44"/>
      <c r="BD238" s="44"/>
      <c r="BE238" s="44"/>
      <c r="BF238" s="44"/>
      <c r="BG238" s="44"/>
      <c r="BH238" s="44"/>
      <c r="BI238" s="44"/>
      <c r="BJ238" s="44"/>
      <c r="BK238" s="44"/>
      <c r="BL238" s="44"/>
      <c r="BM238" s="44"/>
      <c r="BN238" s="44"/>
      <c r="BO238" s="44"/>
    </row>
    <row r="239" spans="1:67" ht="17.25">
      <c r="A239" s="36"/>
      <c r="B239" s="37"/>
      <c r="C239" s="38"/>
      <c r="D239" s="93"/>
      <c r="E239" s="94"/>
      <c r="F239" s="94"/>
      <c r="G239" s="98"/>
      <c r="H239" s="98"/>
      <c r="I239" s="98"/>
      <c r="J239" s="98"/>
      <c r="K239" s="98"/>
      <c r="L239" s="98"/>
      <c r="M239" s="98"/>
      <c r="N239" s="98"/>
      <c r="O239" s="98"/>
      <c r="P239" s="98"/>
      <c r="Q239" s="98"/>
      <c r="R239" s="98"/>
      <c r="S239" s="98"/>
      <c r="T239" s="98"/>
      <c r="U239" s="98"/>
      <c r="V239" s="98"/>
      <c r="W239" s="98"/>
      <c r="X239" s="98"/>
      <c r="Y239" s="98"/>
      <c r="Z239" s="98"/>
      <c r="AA239" s="98"/>
      <c r="AB239" s="98"/>
      <c r="AC239" s="98"/>
      <c r="AD239" s="98"/>
      <c r="AE239" s="98"/>
      <c r="AF239" s="98"/>
      <c r="AG239" s="98"/>
      <c r="AH239" s="98"/>
      <c r="AI239" s="98"/>
      <c r="AJ239" s="98"/>
      <c r="AK239" s="98"/>
      <c r="AL239" s="98"/>
      <c r="AM239" s="98"/>
      <c r="AN239" s="98"/>
      <c r="AO239" s="98"/>
      <c r="AP239" s="98"/>
      <c r="AQ239" s="98"/>
      <c r="AR239" s="98"/>
      <c r="AS239" s="98"/>
      <c r="AT239" s="98"/>
      <c r="AU239" s="98"/>
      <c r="AV239" s="98"/>
      <c r="AW239" s="98"/>
      <c r="AX239" s="98"/>
      <c r="AY239" s="98"/>
      <c r="AZ239" s="98"/>
      <c r="BA239" s="98"/>
      <c r="BB239" s="98"/>
      <c r="BC239" s="98"/>
      <c r="BD239" s="98"/>
      <c r="BE239" s="98"/>
      <c r="BF239" s="98"/>
      <c r="BG239" s="98"/>
      <c r="BH239" s="98"/>
      <c r="BI239" s="98"/>
      <c r="BJ239" s="98"/>
      <c r="BK239" s="98"/>
      <c r="BL239" s="98"/>
      <c r="BM239" s="98"/>
      <c r="BN239" s="98"/>
      <c r="BO239" s="98"/>
    </row>
    <row r="240" spans="1:67" ht="24" thickBot="1">
      <c r="A240" s="67" t="s">
        <v>190</v>
      </c>
      <c r="B240" s="218" t="s">
        <v>191</v>
      </c>
      <c r="C240" s="219" t="s">
        <v>54</v>
      </c>
      <c r="D240" s="220" t="s">
        <v>55</v>
      </c>
      <c r="E240" s="220"/>
      <c r="F240" s="221" t="s">
        <v>56</v>
      </c>
      <c r="G240" s="98"/>
      <c r="H240" s="98"/>
      <c r="I240" s="98"/>
      <c r="J240" s="98"/>
      <c r="K240" s="98"/>
      <c r="L240" s="98"/>
      <c r="M240" s="98"/>
      <c r="N240" s="98"/>
      <c r="O240" s="98"/>
      <c r="P240" s="98"/>
      <c r="Q240" s="98"/>
      <c r="R240" s="98"/>
      <c r="S240" s="98"/>
      <c r="T240" s="98"/>
      <c r="U240" s="98"/>
      <c r="V240" s="98"/>
      <c r="W240" s="98"/>
      <c r="X240" s="98"/>
      <c r="Y240" s="98"/>
      <c r="Z240" s="98"/>
      <c r="AA240" s="98"/>
      <c r="AB240" s="98"/>
      <c r="AC240" s="98"/>
      <c r="AD240" s="98"/>
      <c r="AE240" s="98"/>
      <c r="AF240" s="98"/>
      <c r="AG240" s="98"/>
      <c r="AH240" s="98"/>
      <c r="AI240" s="98"/>
      <c r="AJ240" s="98"/>
      <c r="AK240" s="98"/>
      <c r="AL240" s="98"/>
      <c r="AM240" s="98"/>
      <c r="AN240" s="98"/>
      <c r="AO240" s="98"/>
      <c r="AP240" s="98"/>
      <c r="AQ240" s="98"/>
      <c r="AR240" s="98"/>
      <c r="AS240" s="98"/>
      <c r="AT240" s="98"/>
      <c r="AU240" s="98"/>
      <c r="AV240" s="98"/>
      <c r="AW240" s="98"/>
      <c r="AX240" s="98"/>
      <c r="AY240" s="98"/>
      <c r="AZ240" s="98"/>
      <c r="BA240" s="98"/>
      <c r="BB240" s="98"/>
      <c r="BC240" s="98"/>
      <c r="BD240" s="98"/>
      <c r="BE240" s="98"/>
      <c r="BF240" s="98"/>
      <c r="BG240" s="98"/>
      <c r="BH240" s="98"/>
      <c r="BI240" s="98"/>
      <c r="BJ240" s="98"/>
      <c r="BK240" s="98"/>
      <c r="BL240" s="98"/>
      <c r="BM240" s="98"/>
      <c r="BN240" s="98"/>
      <c r="BO240" s="98"/>
    </row>
    <row r="241" spans="1:67" ht="17.25">
      <c r="A241" s="222"/>
      <c r="B241" s="223"/>
      <c r="C241" s="224"/>
      <c r="D241" s="225"/>
      <c r="E241" s="226"/>
      <c r="F241" s="227"/>
      <c r="G241" s="98"/>
      <c r="H241" s="98"/>
      <c r="I241" s="98"/>
      <c r="J241" s="98"/>
      <c r="K241" s="98"/>
      <c r="L241" s="98"/>
      <c r="M241" s="98"/>
      <c r="N241" s="98"/>
      <c r="O241" s="98"/>
      <c r="P241" s="98"/>
      <c r="Q241" s="98"/>
      <c r="R241" s="98"/>
      <c r="S241" s="98"/>
      <c r="T241" s="98"/>
      <c r="U241" s="98"/>
      <c r="V241" s="98"/>
      <c r="W241" s="98"/>
      <c r="X241" s="98"/>
      <c r="Y241" s="98"/>
      <c r="Z241" s="98"/>
      <c r="AA241" s="98"/>
      <c r="AB241" s="98"/>
      <c r="AC241" s="98"/>
      <c r="AD241" s="98"/>
      <c r="AE241" s="98"/>
      <c r="AF241" s="98"/>
      <c r="AG241" s="98"/>
      <c r="AH241" s="98"/>
      <c r="AI241" s="98"/>
      <c r="AJ241" s="98"/>
      <c r="AK241" s="98"/>
      <c r="AL241" s="98"/>
      <c r="AM241" s="98"/>
      <c r="AN241" s="98"/>
      <c r="AO241" s="98"/>
      <c r="AP241" s="98"/>
      <c r="AQ241" s="98"/>
      <c r="AR241" s="98"/>
      <c r="AS241" s="98"/>
      <c r="AT241" s="98"/>
      <c r="AU241" s="98"/>
      <c r="AV241" s="98"/>
      <c r="AW241" s="98"/>
      <c r="AX241" s="98"/>
      <c r="AY241" s="98"/>
      <c r="AZ241" s="98"/>
      <c r="BA241" s="98"/>
      <c r="BB241" s="98"/>
      <c r="BC241" s="98"/>
      <c r="BD241" s="98"/>
      <c r="BE241" s="98"/>
      <c r="BF241" s="98"/>
      <c r="BG241" s="98"/>
      <c r="BH241" s="98"/>
      <c r="BI241" s="98"/>
      <c r="BJ241" s="98"/>
      <c r="BK241" s="98"/>
      <c r="BL241" s="98"/>
      <c r="BM241" s="98"/>
      <c r="BN241" s="98"/>
      <c r="BO241" s="98"/>
    </row>
    <row r="242" spans="1:67" ht="155.25">
      <c r="A242" s="228">
        <v>1</v>
      </c>
      <c r="B242" s="223" t="s">
        <v>192</v>
      </c>
      <c r="C242" s="229"/>
      <c r="D242" s="230"/>
      <c r="E242" s="231"/>
      <c r="F242" s="232"/>
      <c r="G242" s="98"/>
      <c r="H242" s="98"/>
      <c r="I242" s="98"/>
      <c r="J242" s="98"/>
      <c r="K242" s="98"/>
      <c r="L242" s="98"/>
      <c r="M242" s="98"/>
      <c r="N242" s="98"/>
      <c r="O242" s="98"/>
      <c r="P242" s="98"/>
      <c r="Q242" s="98"/>
      <c r="R242" s="98"/>
      <c r="S242" s="98"/>
      <c r="T242" s="98"/>
      <c r="U242" s="98"/>
      <c r="V242" s="98"/>
      <c r="W242" s="98"/>
      <c r="X242" s="98"/>
      <c r="Y242" s="98"/>
      <c r="Z242" s="98"/>
      <c r="AA242" s="98"/>
      <c r="AB242" s="98"/>
      <c r="AC242" s="98"/>
      <c r="AD242" s="98"/>
      <c r="AE242" s="98"/>
      <c r="AF242" s="98"/>
      <c r="AG242" s="98"/>
      <c r="AH242" s="98"/>
      <c r="AI242" s="98"/>
      <c r="AJ242" s="98"/>
      <c r="AK242" s="98"/>
      <c r="AL242" s="98"/>
      <c r="AM242" s="98"/>
      <c r="AN242" s="98"/>
      <c r="AO242" s="98"/>
      <c r="AP242" s="98"/>
      <c r="AQ242" s="98"/>
      <c r="AR242" s="98"/>
      <c r="AS242" s="98"/>
      <c r="AT242" s="98"/>
      <c r="AU242" s="98"/>
      <c r="AV242" s="98"/>
      <c r="AW242" s="98"/>
      <c r="AX242" s="98"/>
      <c r="AY242" s="98"/>
      <c r="AZ242" s="98"/>
      <c r="BA242" s="98"/>
      <c r="BB242" s="98"/>
      <c r="BC242" s="98"/>
      <c r="BD242" s="98"/>
      <c r="BE242" s="98"/>
      <c r="BF242" s="98"/>
      <c r="BG242" s="98"/>
      <c r="BH242" s="98"/>
      <c r="BI242" s="98"/>
      <c r="BJ242" s="98"/>
      <c r="BK242" s="98"/>
      <c r="BL242" s="98"/>
      <c r="BM242" s="98"/>
      <c r="BN242" s="98"/>
      <c r="BO242" s="98"/>
    </row>
    <row r="243" spans="1:67" ht="17.25">
      <c r="A243" s="233"/>
      <c r="B243" s="223" t="s">
        <v>193</v>
      </c>
      <c r="C243" s="105" t="s">
        <v>27</v>
      </c>
      <c r="D243" s="54">
        <f>1*2.05</f>
        <v>2.0499999999999998</v>
      </c>
      <c r="E243" s="54"/>
      <c r="F243" s="114">
        <f>E243*D243</f>
        <v>0</v>
      </c>
      <c r="G243" s="98"/>
      <c r="H243" s="98"/>
      <c r="I243" s="98"/>
      <c r="J243" s="98"/>
      <c r="K243" s="98"/>
      <c r="L243" s="98"/>
      <c r="M243" s="98"/>
      <c r="N243" s="98"/>
      <c r="O243" s="98"/>
      <c r="P243" s="98"/>
      <c r="Q243" s="98"/>
      <c r="R243" s="98"/>
      <c r="S243" s="98"/>
      <c r="T243" s="98"/>
      <c r="U243" s="98"/>
      <c r="V243" s="98"/>
      <c r="W243" s="98"/>
      <c r="X243" s="98"/>
      <c r="Y243" s="98"/>
      <c r="Z243" s="98"/>
      <c r="AA243" s="98"/>
      <c r="AB243" s="98"/>
      <c r="AC243" s="98"/>
      <c r="AD243" s="98"/>
      <c r="AE243" s="98"/>
      <c r="AF243" s="98"/>
      <c r="AG243" s="98"/>
      <c r="AH243" s="98"/>
      <c r="AI243" s="98"/>
      <c r="AJ243" s="98"/>
      <c r="AK243" s="98"/>
      <c r="AL243" s="98"/>
      <c r="AM243" s="98"/>
      <c r="AN243" s="98"/>
      <c r="AO243" s="98"/>
      <c r="AP243" s="98"/>
      <c r="AQ243" s="98"/>
      <c r="AR243" s="98"/>
      <c r="AS243" s="98"/>
      <c r="AT243" s="98"/>
      <c r="AU243" s="98"/>
      <c r="AV243" s="98"/>
      <c r="AW243" s="98"/>
      <c r="AX243" s="98"/>
      <c r="AY243" s="98"/>
      <c r="AZ243" s="98"/>
      <c r="BA243" s="98"/>
      <c r="BB243" s="98"/>
      <c r="BC243" s="98"/>
      <c r="BD243" s="98"/>
      <c r="BE243" s="98"/>
      <c r="BF243" s="98"/>
      <c r="BG243" s="98"/>
      <c r="BH243" s="98"/>
      <c r="BI243" s="98"/>
      <c r="BJ243" s="98"/>
      <c r="BK243" s="98"/>
      <c r="BL243" s="98"/>
      <c r="BM243" s="98"/>
      <c r="BN243" s="98"/>
      <c r="BO243" s="98"/>
    </row>
    <row r="244" spans="1:67" ht="17.25">
      <c r="A244" s="233"/>
      <c r="B244" s="234"/>
      <c r="C244" s="158"/>
      <c r="D244" s="159"/>
      <c r="E244" s="54"/>
      <c r="F244" s="114"/>
      <c r="G244" s="98"/>
      <c r="H244" s="98"/>
      <c r="I244" s="98"/>
      <c r="J244" s="98"/>
      <c r="K244" s="98"/>
      <c r="L244" s="98"/>
      <c r="M244" s="98"/>
      <c r="N244" s="98"/>
      <c r="O244" s="98"/>
      <c r="P244" s="98"/>
      <c r="Q244" s="98"/>
      <c r="R244" s="98"/>
      <c r="S244" s="98"/>
      <c r="T244" s="98"/>
      <c r="U244" s="98"/>
      <c r="V244" s="98"/>
      <c r="W244" s="98"/>
      <c r="X244" s="98"/>
      <c r="Y244" s="98"/>
      <c r="Z244" s="98"/>
      <c r="AA244" s="98"/>
      <c r="AB244" s="98"/>
      <c r="AC244" s="98"/>
      <c r="AD244" s="98"/>
      <c r="AE244" s="98"/>
      <c r="AF244" s="98"/>
      <c r="AG244" s="98"/>
      <c r="AH244" s="98"/>
      <c r="AI244" s="98"/>
      <c r="AJ244" s="98"/>
      <c r="AK244" s="98"/>
      <c r="AL244" s="98"/>
      <c r="AM244" s="98"/>
      <c r="AN244" s="98"/>
      <c r="AO244" s="98"/>
      <c r="AP244" s="98"/>
      <c r="AQ244" s="98"/>
      <c r="AR244" s="98"/>
      <c r="AS244" s="98"/>
      <c r="AT244" s="98"/>
      <c r="AU244" s="98"/>
      <c r="AV244" s="98"/>
      <c r="AW244" s="98"/>
      <c r="AX244" s="98"/>
      <c r="AY244" s="98"/>
      <c r="AZ244" s="98"/>
      <c r="BA244" s="98"/>
      <c r="BB244" s="98"/>
      <c r="BC244" s="98"/>
      <c r="BD244" s="98"/>
      <c r="BE244" s="98"/>
      <c r="BF244" s="98"/>
      <c r="BG244" s="98"/>
      <c r="BH244" s="98"/>
      <c r="BI244" s="98"/>
      <c r="BJ244" s="98"/>
      <c r="BK244" s="98"/>
      <c r="BL244" s="98"/>
      <c r="BM244" s="98"/>
      <c r="BN244" s="98"/>
      <c r="BO244" s="98"/>
    </row>
    <row r="245" spans="1:67" ht="138">
      <c r="A245" s="235">
        <v>2</v>
      </c>
      <c r="B245" s="223" t="s">
        <v>194</v>
      </c>
      <c r="C245" s="158"/>
      <c r="D245" s="159"/>
      <c r="E245" s="54"/>
      <c r="F245" s="114"/>
      <c r="G245" s="98"/>
      <c r="H245" s="98"/>
      <c r="I245" s="98"/>
      <c r="J245" s="98"/>
      <c r="K245" s="98"/>
      <c r="L245" s="98"/>
      <c r="M245" s="98"/>
      <c r="N245" s="98"/>
      <c r="O245" s="98"/>
      <c r="P245" s="98"/>
      <c r="Q245" s="98"/>
      <c r="R245" s="98"/>
      <c r="S245" s="98"/>
      <c r="T245" s="98"/>
      <c r="U245" s="98"/>
      <c r="V245" s="98"/>
      <c r="W245" s="98"/>
      <c r="X245" s="98"/>
      <c r="Y245" s="98"/>
      <c r="Z245" s="98"/>
      <c r="AA245" s="98"/>
      <c r="AB245" s="98"/>
      <c r="AC245" s="98"/>
      <c r="AD245" s="98"/>
      <c r="AE245" s="98"/>
      <c r="AF245" s="98"/>
      <c r="AG245" s="98"/>
      <c r="AH245" s="98"/>
      <c r="AI245" s="98"/>
      <c r="AJ245" s="98"/>
      <c r="AK245" s="98"/>
      <c r="AL245" s="98"/>
      <c r="AM245" s="98"/>
      <c r="AN245" s="98"/>
      <c r="AO245" s="98"/>
      <c r="AP245" s="98"/>
      <c r="AQ245" s="98"/>
      <c r="AR245" s="98"/>
      <c r="AS245" s="98"/>
      <c r="AT245" s="98"/>
      <c r="AU245" s="98"/>
      <c r="AV245" s="98"/>
      <c r="AW245" s="98"/>
      <c r="AX245" s="98"/>
      <c r="AY245" s="98"/>
      <c r="AZ245" s="98"/>
      <c r="BA245" s="98"/>
      <c r="BB245" s="98"/>
      <c r="BC245" s="98"/>
      <c r="BD245" s="98"/>
      <c r="BE245" s="98"/>
      <c r="BF245" s="98"/>
      <c r="BG245" s="98"/>
      <c r="BH245" s="98"/>
      <c r="BI245" s="98"/>
      <c r="BJ245" s="98"/>
      <c r="BK245" s="98"/>
      <c r="BL245" s="98"/>
      <c r="BM245" s="98"/>
      <c r="BN245" s="98"/>
      <c r="BO245" s="98"/>
    </row>
    <row r="246" spans="1:67" ht="120.75">
      <c r="A246" s="233"/>
      <c r="B246" s="223" t="s">
        <v>195</v>
      </c>
      <c r="C246" s="158"/>
      <c r="D246" s="159"/>
      <c r="E246" s="54"/>
      <c r="F246" s="114"/>
      <c r="G246" s="98"/>
      <c r="H246" s="98"/>
      <c r="I246" s="98"/>
      <c r="J246" s="98"/>
      <c r="K246" s="98"/>
      <c r="L246" s="98"/>
      <c r="M246" s="98"/>
      <c r="N246" s="98"/>
      <c r="O246" s="98"/>
      <c r="P246" s="98"/>
      <c r="Q246" s="98"/>
      <c r="R246" s="98"/>
      <c r="S246" s="98"/>
      <c r="T246" s="98"/>
      <c r="U246" s="98"/>
      <c r="V246" s="98"/>
      <c r="W246" s="98"/>
      <c r="X246" s="98"/>
      <c r="Y246" s="98"/>
      <c r="Z246" s="98"/>
      <c r="AA246" s="98"/>
      <c r="AB246" s="98"/>
      <c r="AC246" s="98"/>
      <c r="AD246" s="98"/>
      <c r="AE246" s="98"/>
      <c r="AF246" s="98"/>
      <c r="AG246" s="98"/>
      <c r="AH246" s="98"/>
      <c r="AI246" s="98"/>
      <c r="AJ246" s="98"/>
      <c r="AK246" s="98"/>
      <c r="AL246" s="98"/>
      <c r="AM246" s="98"/>
      <c r="AN246" s="98"/>
      <c r="AO246" s="98"/>
      <c r="AP246" s="98"/>
      <c r="AQ246" s="98"/>
      <c r="AR246" s="98"/>
      <c r="AS246" s="98"/>
      <c r="AT246" s="98"/>
      <c r="AU246" s="98"/>
      <c r="AV246" s="98"/>
      <c r="AW246" s="98"/>
      <c r="AX246" s="98"/>
      <c r="AY246" s="98"/>
      <c r="AZ246" s="98"/>
      <c r="BA246" s="98"/>
      <c r="BB246" s="98"/>
      <c r="BC246" s="98"/>
      <c r="BD246" s="98"/>
      <c r="BE246" s="98"/>
      <c r="BF246" s="98"/>
      <c r="BG246" s="98"/>
      <c r="BH246" s="98"/>
      <c r="BI246" s="98"/>
      <c r="BJ246" s="98"/>
      <c r="BK246" s="98"/>
      <c r="BL246" s="98"/>
      <c r="BM246" s="98"/>
      <c r="BN246" s="98"/>
      <c r="BO246" s="98"/>
    </row>
    <row r="247" spans="1:67" ht="17.25">
      <c r="A247" s="233"/>
      <c r="B247" s="223" t="s">
        <v>196</v>
      </c>
      <c r="C247" s="105" t="s">
        <v>27</v>
      </c>
      <c r="D247" s="54">
        <f>3.9*4.75*14+7*2*5-(6*5)+0.3*30*2</f>
        <v>317.34999999999997</v>
      </c>
      <c r="E247" s="54"/>
      <c r="F247" s="114">
        <f>E247*D247</f>
        <v>0</v>
      </c>
      <c r="G247" s="98"/>
      <c r="H247" s="98"/>
      <c r="I247" s="98"/>
      <c r="J247" s="98"/>
      <c r="K247" s="98"/>
      <c r="L247" s="98"/>
      <c r="M247" s="98"/>
      <c r="N247" s="98"/>
      <c r="O247" s="98"/>
      <c r="P247" s="98"/>
      <c r="Q247" s="98"/>
      <c r="R247" s="98"/>
      <c r="S247" s="98"/>
      <c r="T247" s="98"/>
      <c r="U247" s="98"/>
      <c r="V247" s="98"/>
      <c r="W247" s="98"/>
      <c r="X247" s="98"/>
      <c r="Y247" s="98"/>
      <c r="Z247" s="98"/>
      <c r="AA247" s="98"/>
      <c r="AB247" s="98"/>
      <c r="AC247" s="98"/>
      <c r="AD247" s="98"/>
      <c r="AE247" s="98"/>
      <c r="AF247" s="98"/>
      <c r="AG247" s="98"/>
      <c r="AH247" s="98"/>
      <c r="AI247" s="98"/>
      <c r="AJ247" s="98"/>
      <c r="AK247" s="98"/>
      <c r="AL247" s="98"/>
      <c r="AM247" s="98"/>
      <c r="AN247" s="98"/>
      <c r="AO247" s="98"/>
      <c r="AP247" s="98"/>
      <c r="AQ247" s="98"/>
      <c r="AR247" s="98"/>
      <c r="AS247" s="98"/>
      <c r="AT247" s="98"/>
      <c r="AU247" s="98"/>
      <c r="AV247" s="98"/>
      <c r="AW247" s="98"/>
      <c r="AX247" s="98"/>
      <c r="AY247" s="98"/>
      <c r="AZ247" s="98"/>
      <c r="BA247" s="98"/>
      <c r="BB247" s="98"/>
      <c r="BC247" s="98"/>
      <c r="BD247" s="98"/>
      <c r="BE247" s="98"/>
      <c r="BF247" s="98"/>
      <c r="BG247" s="98"/>
      <c r="BH247" s="98"/>
      <c r="BI247" s="98"/>
      <c r="BJ247" s="98"/>
      <c r="BK247" s="98"/>
      <c r="BL247" s="98"/>
      <c r="BM247" s="98"/>
      <c r="BN247" s="98"/>
      <c r="BO247" s="98"/>
    </row>
    <row r="248" spans="1:67" ht="17.25">
      <c r="A248" s="233"/>
      <c r="B248" s="234"/>
      <c r="C248" s="158"/>
      <c r="D248" s="159"/>
      <c r="E248" s="54"/>
      <c r="F248" s="114"/>
      <c r="G248" s="98"/>
      <c r="H248" s="98"/>
      <c r="I248" s="98"/>
      <c r="J248" s="98"/>
      <c r="K248" s="98"/>
      <c r="L248" s="98"/>
      <c r="M248" s="98"/>
      <c r="N248" s="98"/>
      <c r="O248" s="98"/>
      <c r="P248" s="98"/>
      <c r="Q248" s="98"/>
      <c r="R248" s="98"/>
      <c r="S248" s="98"/>
      <c r="T248" s="98"/>
      <c r="U248" s="98"/>
      <c r="V248" s="98"/>
      <c r="W248" s="98"/>
      <c r="X248" s="98"/>
      <c r="Y248" s="98"/>
      <c r="Z248" s="98"/>
      <c r="AA248" s="98"/>
      <c r="AB248" s="98"/>
      <c r="AC248" s="98"/>
      <c r="AD248" s="98"/>
      <c r="AE248" s="98"/>
      <c r="AF248" s="98"/>
      <c r="AG248" s="98"/>
      <c r="AH248" s="98"/>
      <c r="AI248" s="98"/>
      <c r="AJ248" s="98"/>
      <c r="AK248" s="98"/>
      <c r="AL248" s="98"/>
      <c r="AM248" s="98"/>
      <c r="AN248" s="98"/>
      <c r="AO248" s="98"/>
      <c r="AP248" s="98"/>
      <c r="AQ248" s="98"/>
      <c r="AR248" s="98"/>
      <c r="AS248" s="98"/>
      <c r="AT248" s="98"/>
      <c r="AU248" s="98"/>
      <c r="AV248" s="98"/>
      <c r="AW248" s="98"/>
      <c r="AX248" s="98"/>
      <c r="AY248" s="98"/>
      <c r="AZ248" s="98"/>
      <c r="BA248" s="98"/>
      <c r="BB248" s="98"/>
      <c r="BC248" s="98"/>
      <c r="BD248" s="98"/>
      <c r="BE248" s="98"/>
      <c r="BF248" s="98"/>
      <c r="BG248" s="98"/>
      <c r="BH248" s="98"/>
      <c r="BI248" s="98"/>
      <c r="BJ248" s="98"/>
      <c r="BK248" s="98"/>
      <c r="BL248" s="98"/>
      <c r="BM248" s="98"/>
      <c r="BN248" s="98"/>
      <c r="BO248" s="98"/>
    </row>
    <row r="249" spans="1:67" ht="189.75">
      <c r="A249" s="235">
        <v>3</v>
      </c>
      <c r="B249" s="223" t="s">
        <v>197</v>
      </c>
      <c r="C249" s="158"/>
      <c r="D249" s="159"/>
      <c r="E249" s="54"/>
      <c r="F249" s="114"/>
      <c r="G249" s="98"/>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98"/>
      <c r="AG249" s="98"/>
      <c r="AH249" s="98"/>
      <c r="AI249" s="98"/>
      <c r="AJ249" s="98"/>
      <c r="AK249" s="98"/>
      <c r="AL249" s="98"/>
      <c r="AM249" s="98"/>
      <c r="AN249" s="98"/>
      <c r="AO249" s="98"/>
      <c r="AP249" s="98"/>
      <c r="AQ249" s="98"/>
      <c r="AR249" s="98"/>
      <c r="AS249" s="98"/>
      <c r="AT249" s="98"/>
      <c r="AU249" s="98"/>
      <c r="AV249" s="98"/>
      <c r="AW249" s="98"/>
      <c r="AX249" s="98"/>
      <c r="AY249" s="98"/>
      <c r="AZ249" s="98"/>
      <c r="BA249" s="98"/>
      <c r="BB249" s="98"/>
      <c r="BC249" s="98"/>
      <c r="BD249" s="98"/>
      <c r="BE249" s="98"/>
      <c r="BF249" s="98"/>
      <c r="BG249" s="98"/>
      <c r="BH249" s="98"/>
      <c r="BI249" s="98"/>
      <c r="BJ249" s="98"/>
      <c r="BK249" s="98"/>
      <c r="BL249" s="98"/>
      <c r="BM249" s="98"/>
      <c r="BN249" s="98"/>
      <c r="BO249" s="98"/>
    </row>
    <row r="250" spans="1:67" ht="120.75">
      <c r="A250" s="233"/>
      <c r="B250" s="223" t="s">
        <v>195</v>
      </c>
      <c r="C250" s="158"/>
      <c r="D250" s="159"/>
      <c r="E250" s="54"/>
      <c r="F250" s="114"/>
      <c r="G250" s="98"/>
      <c r="H250" s="98"/>
      <c r="I250" s="98"/>
      <c r="J250" s="98"/>
      <c r="K250" s="98"/>
      <c r="L250" s="98"/>
      <c r="M250" s="98"/>
      <c r="N250" s="98"/>
      <c r="O250" s="98"/>
      <c r="P250" s="98"/>
      <c r="Q250" s="98"/>
      <c r="R250" s="98"/>
      <c r="S250" s="98"/>
      <c r="T250" s="98"/>
      <c r="U250" s="98"/>
      <c r="V250" s="98"/>
      <c r="W250" s="98"/>
      <c r="X250" s="98"/>
      <c r="Y250" s="98"/>
      <c r="Z250" s="98"/>
      <c r="AA250" s="98"/>
      <c r="AB250" s="98"/>
      <c r="AC250" s="98"/>
      <c r="AD250" s="98"/>
      <c r="AE250" s="98"/>
      <c r="AF250" s="98"/>
      <c r="AG250" s="98"/>
      <c r="AH250" s="98"/>
      <c r="AI250" s="98"/>
      <c r="AJ250" s="98"/>
      <c r="AK250" s="98"/>
      <c r="AL250" s="98"/>
      <c r="AM250" s="98"/>
      <c r="AN250" s="98"/>
      <c r="AO250" s="98"/>
      <c r="AP250" s="98"/>
      <c r="AQ250" s="98"/>
      <c r="AR250" s="98"/>
      <c r="AS250" s="98"/>
      <c r="AT250" s="98"/>
      <c r="AU250" s="98"/>
      <c r="AV250" s="98"/>
      <c r="AW250" s="98"/>
      <c r="AX250" s="98"/>
      <c r="AY250" s="98"/>
      <c r="AZ250" s="98"/>
      <c r="BA250" s="98"/>
      <c r="BB250" s="98"/>
      <c r="BC250" s="98"/>
      <c r="BD250" s="98"/>
      <c r="BE250" s="98"/>
      <c r="BF250" s="98"/>
      <c r="BG250" s="98"/>
      <c r="BH250" s="98"/>
      <c r="BI250" s="98"/>
      <c r="BJ250" s="98"/>
      <c r="BK250" s="98"/>
      <c r="BL250" s="98"/>
      <c r="BM250" s="98"/>
      <c r="BN250" s="98"/>
      <c r="BO250" s="98"/>
    </row>
    <row r="251" spans="1:67" ht="17.25">
      <c r="A251" s="233"/>
      <c r="B251" s="223" t="s">
        <v>196</v>
      </c>
      <c r="C251" s="105" t="s">
        <v>27</v>
      </c>
      <c r="D251" s="54">
        <f>30.5*10.8-D256+0.1*30.5*4</f>
        <v>189.10000000000002</v>
      </c>
      <c r="E251" s="54"/>
      <c r="F251" s="114">
        <f>E251*D251</f>
        <v>0</v>
      </c>
      <c r="G251" s="98"/>
      <c r="H251" s="98"/>
      <c r="I251" s="98"/>
      <c r="J251" s="98"/>
      <c r="K251" s="98"/>
      <c r="L251" s="98"/>
      <c r="M251" s="98"/>
      <c r="N251" s="98"/>
      <c r="O251" s="98"/>
      <c r="P251" s="98"/>
      <c r="Q251" s="98"/>
      <c r="R251" s="98"/>
      <c r="S251" s="98"/>
      <c r="T251" s="98"/>
      <c r="U251" s="98"/>
      <c r="V251" s="98"/>
      <c r="W251" s="98"/>
      <c r="X251" s="98"/>
      <c r="Y251" s="98"/>
      <c r="Z251" s="98"/>
      <c r="AA251" s="98"/>
      <c r="AB251" s="98"/>
      <c r="AC251" s="98"/>
      <c r="AD251" s="98"/>
      <c r="AE251" s="98"/>
      <c r="AF251" s="98"/>
      <c r="AG251" s="98"/>
      <c r="AH251" s="98"/>
      <c r="AI251" s="98"/>
      <c r="AJ251" s="98"/>
      <c r="AK251" s="98"/>
      <c r="AL251" s="98"/>
      <c r="AM251" s="98"/>
      <c r="AN251" s="98"/>
      <c r="AO251" s="98"/>
      <c r="AP251" s="98"/>
      <c r="AQ251" s="98"/>
      <c r="AR251" s="98"/>
      <c r="AS251" s="98"/>
      <c r="AT251" s="98"/>
      <c r="AU251" s="98"/>
      <c r="AV251" s="98"/>
      <c r="AW251" s="98"/>
      <c r="AX251" s="98"/>
      <c r="AY251" s="98"/>
      <c r="AZ251" s="98"/>
      <c r="BA251" s="98"/>
      <c r="BB251" s="98"/>
      <c r="BC251" s="98"/>
      <c r="BD251" s="98"/>
      <c r="BE251" s="98"/>
      <c r="BF251" s="98"/>
      <c r="BG251" s="98"/>
      <c r="BH251" s="98"/>
      <c r="BI251" s="98"/>
      <c r="BJ251" s="98"/>
      <c r="BK251" s="98"/>
      <c r="BL251" s="98"/>
      <c r="BM251" s="98"/>
      <c r="BN251" s="98"/>
      <c r="BO251" s="98"/>
    </row>
    <row r="252" spans="1:67" ht="17.25">
      <c r="A252" s="233"/>
      <c r="B252" s="234"/>
      <c r="C252" s="158"/>
      <c r="D252" s="159"/>
      <c r="E252" s="54"/>
      <c r="F252" s="114"/>
      <c r="G252" s="98"/>
      <c r="H252" s="98"/>
      <c r="I252" s="98"/>
      <c r="J252" s="98"/>
      <c r="K252" s="98"/>
      <c r="L252" s="98"/>
      <c r="M252" s="98"/>
      <c r="N252" s="98"/>
      <c r="O252" s="98"/>
      <c r="P252" s="98"/>
      <c r="Q252" s="98"/>
      <c r="R252" s="98"/>
      <c r="S252" s="98"/>
      <c r="T252" s="98"/>
      <c r="U252" s="98"/>
      <c r="V252" s="98"/>
      <c r="W252" s="98"/>
      <c r="X252" s="98"/>
      <c r="Y252" s="98"/>
      <c r="Z252" s="98"/>
      <c r="AA252" s="98"/>
      <c r="AB252" s="98"/>
      <c r="AC252" s="98"/>
      <c r="AD252" s="98"/>
      <c r="AE252" s="98"/>
      <c r="AF252" s="98"/>
      <c r="AG252" s="98"/>
      <c r="AH252" s="98"/>
      <c r="AI252" s="98"/>
      <c r="AJ252" s="98"/>
      <c r="AK252" s="98"/>
      <c r="AL252" s="98"/>
      <c r="AM252" s="98"/>
      <c r="AN252" s="98"/>
      <c r="AO252" s="98"/>
      <c r="AP252" s="98"/>
      <c r="AQ252" s="98"/>
      <c r="AR252" s="98"/>
      <c r="AS252" s="98"/>
      <c r="AT252" s="98"/>
      <c r="AU252" s="98"/>
      <c r="AV252" s="98"/>
      <c r="AW252" s="98"/>
      <c r="AX252" s="98"/>
      <c r="AY252" s="98"/>
      <c r="AZ252" s="98"/>
      <c r="BA252" s="98"/>
      <c r="BB252" s="98"/>
      <c r="BC252" s="98"/>
      <c r="BD252" s="98"/>
      <c r="BE252" s="98"/>
      <c r="BF252" s="98"/>
      <c r="BG252" s="98"/>
      <c r="BH252" s="98"/>
      <c r="BI252" s="98"/>
      <c r="BJ252" s="98"/>
      <c r="BK252" s="98"/>
      <c r="BL252" s="98"/>
      <c r="BM252" s="98"/>
      <c r="BN252" s="98"/>
      <c r="BO252" s="98"/>
    </row>
    <row r="253" spans="1:67" ht="241.5">
      <c r="A253" s="235">
        <v>4</v>
      </c>
      <c r="B253" s="223" t="s">
        <v>198</v>
      </c>
      <c r="C253" s="158"/>
      <c r="D253" s="159"/>
      <c r="E253" s="54"/>
      <c r="F253" s="114"/>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98"/>
      <c r="BG253" s="98"/>
      <c r="BH253" s="98"/>
      <c r="BI253" s="98"/>
      <c r="BJ253" s="98"/>
      <c r="BK253" s="98"/>
      <c r="BL253" s="98"/>
      <c r="BM253" s="98"/>
      <c r="BN253" s="98"/>
      <c r="BO253" s="98"/>
    </row>
    <row r="254" spans="1:67" ht="54">
      <c r="A254" s="233"/>
      <c r="B254" s="223" t="s">
        <v>199</v>
      </c>
      <c r="C254" s="158"/>
      <c r="D254" s="159"/>
      <c r="E254" s="54"/>
      <c r="F254" s="114"/>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98"/>
      <c r="BG254" s="98"/>
      <c r="BH254" s="98"/>
      <c r="BI254" s="98"/>
      <c r="BJ254" s="98"/>
      <c r="BK254" s="98"/>
      <c r="BL254" s="98"/>
      <c r="BM254" s="98"/>
      <c r="BN254" s="98"/>
      <c r="BO254" s="98"/>
    </row>
    <row r="255" spans="1:67" ht="34.5">
      <c r="A255" s="233"/>
      <c r="B255" s="223" t="s">
        <v>200</v>
      </c>
      <c r="C255" s="158"/>
      <c r="D255" s="159"/>
      <c r="E255" s="54"/>
      <c r="F255" s="114"/>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98"/>
      <c r="BG255" s="98"/>
      <c r="BH255" s="98"/>
      <c r="BI255" s="98"/>
      <c r="BJ255" s="98"/>
      <c r="BK255" s="98"/>
      <c r="BL255" s="98"/>
      <c r="BM255" s="98"/>
      <c r="BN255" s="98"/>
      <c r="BO255" s="98"/>
    </row>
    <row r="256" spans="1:67" ht="18" thickBot="1">
      <c r="A256" s="233"/>
      <c r="B256" s="223" t="s">
        <v>201</v>
      </c>
      <c r="C256" s="105" t="s">
        <v>27</v>
      </c>
      <c r="D256" s="54">
        <f>2.5*30.5*2</f>
        <v>152.5</v>
      </c>
      <c r="E256" s="54"/>
      <c r="F256" s="114">
        <f>E256*D256</f>
        <v>0</v>
      </c>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98"/>
      <c r="BG256" s="98"/>
      <c r="BH256" s="98"/>
      <c r="BI256" s="98"/>
      <c r="BJ256" s="98"/>
      <c r="BK256" s="98"/>
      <c r="BL256" s="98"/>
      <c r="BM256" s="98"/>
      <c r="BN256" s="98"/>
      <c r="BO256" s="98"/>
    </row>
    <row r="257" spans="1:67" ht="18" thickTop="1">
      <c r="A257" s="186"/>
      <c r="B257" s="157"/>
      <c r="C257" s="158"/>
      <c r="D257" s="236" t="s">
        <v>49</v>
      </c>
      <c r="E257" s="237"/>
      <c r="F257" s="238">
        <f>SUM(F243:F256)</f>
        <v>0</v>
      </c>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98"/>
      <c r="BG257" s="98"/>
      <c r="BH257" s="98"/>
      <c r="BI257" s="98"/>
      <c r="BJ257" s="98"/>
      <c r="BK257" s="98"/>
      <c r="BL257" s="98"/>
      <c r="BM257" s="98"/>
      <c r="BN257" s="98"/>
      <c r="BO257" s="98"/>
    </row>
    <row r="258" spans="1:67" ht="17.25">
      <c r="A258" s="222"/>
      <c r="B258" s="239"/>
      <c r="C258" s="240"/>
      <c r="D258" s="241"/>
      <c r="E258" s="226"/>
      <c r="F258" s="227"/>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98"/>
      <c r="BG258" s="98"/>
      <c r="BH258" s="98"/>
      <c r="BI258" s="98"/>
      <c r="BJ258" s="98"/>
      <c r="BK258" s="98"/>
      <c r="BL258" s="98"/>
      <c r="BM258" s="98"/>
      <c r="BN258" s="98"/>
      <c r="BO258" s="98"/>
    </row>
    <row r="259" spans="1:67" ht="23.25" thickBot="1">
      <c r="A259" s="67" t="s">
        <v>202</v>
      </c>
      <c r="B259" s="242" t="s">
        <v>203</v>
      </c>
      <c r="C259" s="102" t="s">
        <v>54</v>
      </c>
      <c r="D259" s="103" t="s">
        <v>55</v>
      </c>
      <c r="E259" s="103"/>
      <c r="F259" s="104" t="s">
        <v>56</v>
      </c>
      <c r="G259" s="97"/>
      <c r="H259" s="98"/>
      <c r="I259" s="98"/>
      <c r="J259" s="98"/>
      <c r="K259" s="98"/>
      <c r="L259" s="98"/>
      <c r="M259" s="98"/>
      <c r="N259" s="98"/>
      <c r="O259" s="98"/>
      <c r="P259" s="98"/>
      <c r="Q259" s="99"/>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98"/>
      <c r="BG259" s="98"/>
      <c r="BH259" s="98"/>
      <c r="BI259" s="98"/>
      <c r="BJ259" s="98"/>
      <c r="BK259" s="98"/>
      <c r="BL259" s="98"/>
      <c r="BM259" s="98"/>
      <c r="BN259" s="98"/>
      <c r="BO259" s="98"/>
    </row>
    <row r="260" spans="1:67" ht="17.25">
      <c r="A260" s="139"/>
      <c r="B260" s="107"/>
      <c r="C260" s="38"/>
      <c r="D260" s="38"/>
      <c r="E260" s="96"/>
      <c r="F260" s="38"/>
      <c r="G260" s="44"/>
      <c r="H260" s="44"/>
      <c r="I260" s="44"/>
      <c r="J260" s="44"/>
      <c r="K260" s="44"/>
      <c r="L260" s="44"/>
      <c r="M260" s="44"/>
      <c r="N260" s="44"/>
      <c r="O260" s="44"/>
      <c r="P260" s="44"/>
      <c r="Q260" s="44"/>
      <c r="R260" s="44"/>
      <c r="S260" s="44"/>
      <c r="T260" s="44"/>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c r="AS260" s="44"/>
      <c r="AT260" s="44"/>
      <c r="AU260" s="44"/>
      <c r="AV260" s="44"/>
      <c r="AW260" s="44"/>
      <c r="AX260" s="44"/>
      <c r="AY260" s="44"/>
      <c r="AZ260" s="44"/>
      <c r="BA260" s="44"/>
      <c r="BB260" s="44"/>
      <c r="BC260" s="44"/>
      <c r="BD260" s="44"/>
      <c r="BE260" s="44"/>
      <c r="BF260" s="44"/>
      <c r="BG260" s="44"/>
      <c r="BH260" s="44"/>
      <c r="BI260" s="44"/>
      <c r="BJ260" s="44"/>
      <c r="BK260" s="44"/>
      <c r="BL260" s="44"/>
      <c r="BM260" s="44"/>
      <c r="BN260" s="44"/>
      <c r="BO260" s="44"/>
    </row>
    <row r="261" spans="1:67" ht="34.5">
      <c r="A261" s="52">
        <v>1</v>
      </c>
      <c r="B261" s="243" t="s">
        <v>204</v>
      </c>
      <c r="G261" s="44"/>
      <c r="H261" s="44"/>
      <c r="I261" s="44"/>
      <c r="J261" s="44"/>
      <c r="K261" s="44"/>
      <c r="L261" s="44"/>
      <c r="M261" s="44"/>
      <c r="N261" s="44"/>
      <c r="O261" s="44"/>
      <c r="P261" s="44"/>
      <c r="Q261" s="44"/>
      <c r="R261" s="44"/>
      <c r="S261" s="44"/>
      <c r="T261" s="44"/>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c r="AS261" s="44"/>
      <c r="AT261" s="44"/>
      <c r="AU261" s="44"/>
      <c r="AV261" s="44"/>
      <c r="AW261" s="44"/>
      <c r="AX261" s="44"/>
      <c r="AY261" s="44"/>
      <c r="AZ261" s="44"/>
      <c r="BA261" s="44"/>
      <c r="BB261" s="44"/>
      <c r="BC261" s="44"/>
      <c r="BD261" s="44"/>
      <c r="BE261" s="44"/>
      <c r="BF261" s="44"/>
      <c r="BG261" s="44"/>
      <c r="BH261" s="44"/>
      <c r="BI261" s="44"/>
      <c r="BJ261" s="44"/>
      <c r="BK261" s="44"/>
      <c r="BL261" s="44"/>
      <c r="BM261" s="44"/>
      <c r="BN261" s="44"/>
      <c r="BO261" s="44"/>
    </row>
    <row r="262" spans="1:67" ht="17.25">
      <c r="A262" s="52"/>
      <c r="B262" s="243" t="s">
        <v>205</v>
      </c>
      <c r="C262" s="140" t="s">
        <v>46</v>
      </c>
      <c r="D262" s="141">
        <v>100</v>
      </c>
      <c r="E262" s="50"/>
      <c r="F262" s="50">
        <f>E262*D262</f>
        <v>0</v>
      </c>
      <c r="G262" s="44"/>
      <c r="H262" s="44"/>
      <c r="I262" s="44"/>
      <c r="J262" s="44"/>
      <c r="K262" s="44"/>
      <c r="L262" s="44"/>
      <c r="M262" s="44"/>
      <c r="N262" s="44"/>
      <c r="O262" s="44"/>
      <c r="P262" s="44"/>
      <c r="Q262" s="44"/>
      <c r="R262" s="44"/>
      <c r="S262" s="44"/>
      <c r="T262" s="44"/>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c r="AS262" s="44"/>
      <c r="AT262" s="44"/>
      <c r="AU262" s="44"/>
      <c r="AV262" s="44"/>
      <c r="AW262" s="44"/>
      <c r="AX262" s="44"/>
      <c r="AY262" s="44"/>
      <c r="AZ262" s="44"/>
      <c r="BA262" s="44"/>
      <c r="BB262" s="44"/>
      <c r="BC262" s="44"/>
      <c r="BD262" s="44"/>
      <c r="BE262" s="44"/>
      <c r="BF262" s="44"/>
      <c r="BG262" s="44"/>
      <c r="BH262" s="44"/>
      <c r="BI262" s="44"/>
      <c r="BJ262" s="44"/>
      <c r="BK262" s="44"/>
      <c r="BL262" s="44"/>
      <c r="BM262" s="44"/>
      <c r="BN262" s="44"/>
      <c r="BO262" s="44"/>
    </row>
    <row r="263" spans="1:67" ht="17.25">
      <c r="A263" s="52"/>
      <c r="B263" s="243" t="s">
        <v>206</v>
      </c>
      <c r="C263" s="140" t="s">
        <v>30</v>
      </c>
      <c r="D263" s="141">
        <v>8</v>
      </c>
      <c r="E263" s="50"/>
      <c r="F263" s="50">
        <f>E263*D263</f>
        <v>0</v>
      </c>
      <c r="G263" s="44"/>
      <c r="H263" s="44"/>
      <c r="I263" s="44"/>
      <c r="J263" s="44"/>
      <c r="K263" s="44"/>
      <c r="L263" s="44"/>
      <c r="M263" s="44"/>
      <c r="N263" s="44"/>
      <c r="O263" s="44"/>
      <c r="P263" s="44"/>
      <c r="Q263" s="44"/>
      <c r="R263" s="44"/>
      <c r="S263" s="44"/>
      <c r="T263" s="44"/>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c r="AS263" s="44"/>
      <c r="AT263" s="44"/>
      <c r="AU263" s="44"/>
      <c r="AV263" s="44"/>
      <c r="AW263" s="44"/>
      <c r="AX263" s="44"/>
      <c r="AY263" s="44"/>
      <c r="AZ263" s="44"/>
      <c r="BA263" s="44"/>
      <c r="BB263" s="44"/>
      <c r="BC263" s="44"/>
      <c r="BD263" s="44"/>
      <c r="BE263" s="44"/>
      <c r="BF263" s="44"/>
      <c r="BG263" s="44"/>
      <c r="BH263" s="44"/>
      <c r="BI263" s="44"/>
      <c r="BJ263" s="44"/>
      <c r="BK263" s="44"/>
      <c r="BL263" s="44"/>
      <c r="BM263" s="44"/>
      <c r="BN263" s="44"/>
      <c r="BO263" s="44"/>
    </row>
    <row r="264" spans="1:67" ht="17.25">
      <c r="A264" s="52"/>
      <c r="B264" s="243"/>
      <c r="C264" s="140"/>
      <c r="D264" s="141"/>
      <c r="E264" s="50"/>
      <c r="F264" s="50"/>
      <c r="G264" s="44"/>
      <c r="H264" s="44"/>
      <c r="I264" s="44"/>
      <c r="J264" s="44"/>
      <c r="K264" s="44"/>
      <c r="L264" s="44"/>
      <c r="M264" s="44"/>
      <c r="N264" s="44"/>
      <c r="O264" s="44"/>
      <c r="P264" s="44"/>
      <c r="Q264" s="44"/>
      <c r="R264" s="44"/>
      <c r="S264" s="44"/>
      <c r="T264" s="44"/>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c r="AS264" s="44"/>
      <c r="AT264" s="44"/>
      <c r="AU264" s="44"/>
      <c r="AV264" s="44"/>
      <c r="AW264" s="44"/>
      <c r="AX264" s="44"/>
      <c r="AY264" s="44"/>
      <c r="AZ264" s="44"/>
      <c r="BA264" s="44"/>
      <c r="BB264" s="44"/>
      <c r="BC264" s="44"/>
      <c r="BD264" s="44"/>
      <c r="BE264" s="44"/>
      <c r="BF264" s="44"/>
      <c r="BG264" s="44"/>
      <c r="BH264" s="44"/>
      <c r="BI264" s="44"/>
      <c r="BJ264" s="44"/>
      <c r="BK264" s="44"/>
      <c r="BL264" s="44"/>
      <c r="BM264" s="44"/>
      <c r="BN264" s="44"/>
      <c r="BO264" s="44"/>
    </row>
    <row r="265" spans="1:67" ht="69">
      <c r="A265" s="52">
        <v>2</v>
      </c>
      <c r="B265" s="84" t="s">
        <v>207</v>
      </c>
      <c r="C265" s="140"/>
      <c r="D265" s="141"/>
      <c r="E265" s="50"/>
      <c r="F265" s="50"/>
      <c r="G265" s="44"/>
      <c r="H265" s="44"/>
      <c r="I265" s="44"/>
      <c r="J265" s="44"/>
      <c r="K265" s="44"/>
      <c r="L265" s="44"/>
      <c r="M265" s="44"/>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c r="AS265" s="44"/>
      <c r="AT265" s="44"/>
      <c r="AU265" s="44"/>
      <c r="AV265" s="44"/>
      <c r="AW265" s="44"/>
      <c r="AX265" s="44"/>
      <c r="AY265" s="44"/>
      <c r="AZ265" s="44"/>
      <c r="BA265" s="44"/>
      <c r="BB265" s="44"/>
      <c r="BC265" s="44"/>
      <c r="BD265" s="44"/>
      <c r="BE265" s="44"/>
      <c r="BF265" s="44"/>
      <c r="BG265" s="44"/>
      <c r="BH265" s="44"/>
      <c r="BI265" s="44"/>
      <c r="BJ265" s="44"/>
      <c r="BK265" s="44"/>
      <c r="BL265" s="44"/>
      <c r="BM265" s="44"/>
      <c r="BN265" s="44"/>
      <c r="BO265" s="44"/>
    </row>
    <row r="266" spans="1:67" ht="17.25">
      <c r="A266" s="52"/>
      <c r="B266" s="243"/>
      <c r="C266" s="140" t="s">
        <v>46</v>
      </c>
      <c r="D266" s="141">
        <f>2*(36*2*0.7)</f>
        <v>100.8</v>
      </c>
      <c r="E266" s="141"/>
      <c r="F266" s="50">
        <f>E266*D266</f>
        <v>0</v>
      </c>
      <c r="G266" s="44"/>
      <c r="H266" s="44"/>
      <c r="I266" s="44"/>
      <c r="J266" s="44"/>
      <c r="K266" s="44"/>
      <c r="L266" s="44"/>
      <c r="M266" s="44"/>
      <c r="N266" s="44"/>
      <c r="O266" s="44"/>
      <c r="P266" s="44"/>
      <c r="Q266" s="44"/>
      <c r="R266" s="44"/>
      <c r="S266" s="44"/>
      <c r="T266" s="44"/>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c r="AS266" s="44"/>
      <c r="AT266" s="44"/>
      <c r="AU266" s="44"/>
      <c r="AV266" s="44"/>
      <c r="AW266" s="44"/>
      <c r="AX266" s="44"/>
      <c r="AY266" s="44"/>
      <c r="AZ266" s="44"/>
      <c r="BA266" s="44"/>
      <c r="BB266" s="44"/>
      <c r="BC266" s="44"/>
      <c r="BD266" s="44"/>
      <c r="BE266" s="44"/>
      <c r="BF266" s="44"/>
      <c r="BG266" s="44"/>
      <c r="BH266" s="44"/>
      <c r="BI266" s="44"/>
      <c r="BJ266" s="44"/>
      <c r="BK266" s="44"/>
      <c r="BL266" s="44"/>
      <c r="BM266" s="44"/>
      <c r="BN266" s="44"/>
      <c r="BO266" s="44"/>
    </row>
    <row r="267" spans="1:67" ht="17.25">
      <c r="A267" s="52"/>
      <c r="B267" s="243"/>
      <c r="C267" s="140"/>
      <c r="D267" s="141"/>
      <c r="E267" s="50"/>
      <c r="F267" s="50"/>
      <c r="G267" s="44"/>
      <c r="H267" s="44"/>
      <c r="I267" s="44"/>
      <c r="J267" s="44"/>
      <c r="K267" s="44"/>
      <c r="L267" s="44"/>
      <c r="M267" s="44"/>
      <c r="N267" s="44"/>
      <c r="O267" s="44"/>
      <c r="P267" s="44"/>
      <c r="Q267" s="44"/>
      <c r="R267" s="44"/>
      <c r="S267" s="44"/>
      <c r="T267" s="44"/>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c r="AS267" s="44"/>
      <c r="AT267" s="44"/>
      <c r="AU267" s="44"/>
      <c r="AV267" s="44"/>
      <c r="AW267" s="44"/>
      <c r="AX267" s="44"/>
      <c r="AY267" s="44"/>
      <c r="AZ267" s="44"/>
      <c r="BA267" s="44"/>
      <c r="BB267" s="44"/>
      <c r="BC267" s="44"/>
      <c r="BD267" s="44"/>
      <c r="BE267" s="44"/>
      <c r="BF267" s="44"/>
      <c r="BG267" s="44"/>
      <c r="BH267" s="44"/>
      <c r="BI267" s="44"/>
      <c r="BJ267" s="44"/>
      <c r="BK267" s="44"/>
      <c r="BL267" s="44"/>
      <c r="BM267" s="44"/>
      <c r="BN267" s="44"/>
      <c r="BO267" s="44"/>
    </row>
    <row r="268" spans="1:67" ht="104.25" thickBot="1">
      <c r="A268" s="52">
        <v>3</v>
      </c>
      <c r="B268" s="177" t="s">
        <v>208</v>
      </c>
      <c r="C268" s="140" t="s">
        <v>27</v>
      </c>
      <c r="D268" s="141">
        <v>815.09</v>
      </c>
      <c r="E268" s="50"/>
      <c r="F268" s="50">
        <f>E268*D268</f>
        <v>0</v>
      </c>
      <c r="G268" s="44"/>
      <c r="H268" s="44"/>
      <c r="I268" s="44"/>
      <c r="J268" s="44"/>
      <c r="K268" s="44"/>
      <c r="L268" s="44"/>
      <c r="M268" s="44"/>
      <c r="N268" s="44"/>
      <c r="O268" s="44"/>
      <c r="P268" s="44"/>
      <c r="Q268" s="44"/>
      <c r="R268" s="44"/>
      <c r="S268" s="44"/>
      <c r="T268" s="44"/>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c r="AS268" s="44"/>
      <c r="AT268" s="44"/>
      <c r="AU268" s="44"/>
      <c r="AV268" s="44"/>
      <c r="AW268" s="44"/>
      <c r="AX268" s="44"/>
      <c r="AY268" s="44"/>
      <c r="AZ268" s="44"/>
      <c r="BA268" s="44"/>
      <c r="BB268" s="44"/>
      <c r="BC268" s="44"/>
      <c r="BD268" s="44"/>
      <c r="BE268" s="44"/>
      <c r="BF268" s="44"/>
      <c r="BG268" s="44"/>
      <c r="BH268" s="44"/>
      <c r="BI268" s="44"/>
      <c r="BJ268" s="44"/>
      <c r="BK268" s="44"/>
      <c r="BL268" s="44"/>
      <c r="BM268" s="44"/>
      <c r="BN268" s="44"/>
      <c r="BO268" s="44"/>
    </row>
    <row r="269" spans="1:67" ht="18" thickTop="1">
      <c r="A269" s="47"/>
      <c r="B269" s="48"/>
      <c r="C269" s="49"/>
      <c r="D269" s="89" t="s">
        <v>49</v>
      </c>
      <c r="E269" s="90"/>
      <c r="F269" s="91">
        <f>SUM(F260:F268)</f>
        <v>0</v>
      </c>
      <c r="G269" s="44"/>
      <c r="H269" s="44"/>
      <c r="I269" s="44"/>
      <c r="J269" s="44"/>
      <c r="K269" s="44"/>
      <c r="L269" s="44"/>
      <c r="M269" s="44"/>
      <c r="N269" s="44"/>
      <c r="O269" s="44"/>
      <c r="P269" s="44"/>
      <c r="Q269" s="44"/>
      <c r="R269" s="44"/>
      <c r="S269" s="44"/>
      <c r="T269" s="44"/>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c r="AS269" s="44"/>
      <c r="AT269" s="44"/>
      <c r="AU269" s="44"/>
      <c r="AV269" s="44"/>
      <c r="AW269" s="44"/>
      <c r="AX269" s="44"/>
      <c r="AY269" s="44"/>
      <c r="AZ269" s="44"/>
      <c r="BA269" s="44"/>
      <c r="BB269" s="44"/>
      <c r="BC269" s="44"/>
      <c r="BD269" s="44"/>
      <c r="BE269" s="44"/>
      <c r="BF269" s="44"/>
      <c r="BG269" s="44"/>
      <c r="BH269" s="44"/>
      <c r="BI269" s="44"/>
      <c r="BJ269" s="44"/>
      <c r="BK269" s="44"/>
      <c r="BL269" s="44"/>
      <c r="BM269" s="44"/>
      <c r="BN269" s="44"/>
      <c r="BO269" s="44"/>
    </row>
    <row r="270" spans="1:67" ht="17.25">
      <c r="A270" s="36"/>
      <c r="B270" s="37"/>
      <c r="C270" s="38"/>
      <c r="D270" s="93"/>
      <c r="E270" s="94"/>
      <c r="F270" s="94"/>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c r="BJ270" s="98"/>
      <c r="BK270" s="98"/>
      <c r="BL270" s="98"/>
      <c r="BM270" s="98"/>
      <c r="BN270" s="98"/>
      <c r="BO270" s="98"/>
    </row>
    <row r="271" spans="1:67" ht="17.25">
      <c r="A271" s="244"/>
      <c r="B271" s="245"/>
      <c r="C271" s="116"/>
      <c r="D271" s="246"/>
      <c r="E271" s="247"/>
      <c r="F271" s="247"/>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c r="AC271" s="135"/>
      <c r="AD271" s="135"/>
      <c r="AE271" s="135"/>
      <c r="AF271" s="135"/>
      <c r="AG271" s="135"/>
      <c r="AH271" s="135"/>
      <c r="AI271" s="135"/>
      <c r="AJ271" s="135"/>
      <c r="AK271" s="135"/>
      <c r="AL271" s="135"/>
      <c r="AM271" s="135"/>
      <c r="AN271" s="135"/>
      <c r="AO271" s="135"/>
      <c r="AP271" s="135"/>
      <c r="AQ271" s="135"/>
      <c r="AR271" s="135"/>
      <c r="AS271" s="135"/>
      <c r="AT271" s="135"/>
      <c r="AU271" s="135"/>
      <c r="AV271" s="135"/>
      <c r="AW271" s="135"/>
      <c r="AX271" s="135"/>
      <c r="AY271" s="135"/>
      <c r="AZ271" s="135"/>
      <c r="BA271" s="135"/>
      <c r="BB271" s="135"/>
      <c r="BC271" s="135"/>
      <c r="BD271" s="135"/>
      <c r="BE271" s="135"/>
      <c r="BF271" s="135"/>
      <c r="BG271" s="135"/>
      <c r="BH271" s="135"/>
      <c r="BI271" s="135"/>
      <c r="BJ271" s="135"/>
      <c r="BK271" s="135"/>
      <c r="BL271" s="135"/>
      <c r="BM271" s="135"/>
      <c r="BN271" s="135"/>
      <c r="BO271" s="135"/>
    </row>
    <row r="272" spans="1:67" ht="17.25">
      <c r="A272" s="244"/>
      <c r="B272" s="245"/>
      <c r="C272" s="116"/>
      <c r="D272" s="246"/>
      <c r="E272" s="247"/>
      <c r="F272" s="247"/>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c r="AC272" s="135"/>
      <c r="AD272" s="135"/>
      <c r="AE272" s="135"/>
      <c r="AF272" s="135"/>
      <c r="AG272" s="135"/>
      <c r="AH272" s="135"/>
      <c r="AI272" s="135"/>
      <c r="AJ272" s="135"/>
      <c r="AK272" s="135"/>
      <c r="AL272" s="135"/>
      <c r="AM272" s="135"/>
      <c r="AN272" s="135"/>
      <c r="AO272" s="135"/>
      <c r="AP272" s="135"/>
      <c r="AQ272" s="135"/>
      <c r="AR272" s="135"/>
      <c r="AS272" s="135"/>
      <c r="AT272" s="135"/>
      <c r="AU272" s="135"/>
      <c r="AV272" s="135"/>
      <c r="AW272" s="135"/>
      <c r="AX272" s="135"/>
      <c r="AY272" s="135"/>
      <c r="AZ272" s="135"/>
      <c r="BA272" s="135"/>
      <c r="BB272" s="135"/>
      <c r="BC272" s="135"/>
      <c r="BD272" s="135"/>
      <c r="BE272" s="135"/>
      <c r="BF272" s="135"/>
      <c r="BG272" s="135"/>
      <c r="BH272" s="135"/>
      <c r="BI272" s="135"/>
      <c r="BJ272" s="135"/>
      <c r="BK272" s="135"/>
      <c r="BL272" s="135"/>
      <c r="BM272" s="135"/>
      <c r="BN272" s="135"/>
      <c r="BO272" s="135"/>
    </row>
    <row r="273" spans="1:67" ht="17.25">
      <c r="A273" s="244"/>
      <c r="B273" s="245"/>
      <c r="C273" s="116"/>
      <c r="D273" s="246"/>
      <c r="E273" s="247"/>
      <c r="F273" s="247"/>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c r="AC273" s="135"/>
      <c r="AD273" s="135"/>
      <c r="AE273" s="135"/>
      <c r="AF273" s="135"/>
      <c r="AG273" s="135"/>
      <c r="AH273" s="135"/>
      <c r="AI273" s="135"/>
      <c r="AJ273" s="135"/>
      <c r="AK273" s="135"/>
      <c r="AL273" s="135"/>
      <c r="AM273" s="135"/>
      <c r="AN273" s="135"/>
      <c r="AO273" s="135"/>
      <c r="AP273" s="135"/>
      <c r="AQ273" s="135"/>
      <c r="AR273" s="135"/>
      <c r="AS273" s="135"/>
      <c r="AT273" s="135"/>
      <c r="AU273" s="135"/>
      <c r="AV273" s="135"/>
      <c r="AW273" s="135"/>
      <c r="AX273" s="135"/>
      <c r="AY273" s="135"/>
      <c r="AZ273" s="135"/>
      <c r="BA273" s="135"/>
      <c r="BB273" s="135"/>
      <c r="BC273" s="135"/>
      <c r="BD273" s="135"/>
      <c r="BE273" s="135"/>
      <c r="BF273" s="135"/>
      <c r="BG273" s="135"/>
      <c r="BH273" s="135"/>
      <c r="BI273" s="135"/>
      <c r="BJ273" s="135"/>
      <c r="BK273" s="135"/>
      <c r="BL273" s="135"/>
      <c r="BM273" s="135"/>
      <c r="BN273" s="135"/>
      <c r="BO273" s="135"/>
    </row>
    <row r="274" spans="1:67" ht="17.2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c r="AC274" s="135"/>
      <c r="AD274" s="135"/>
      <c r="AE274" s="135"/>
      <c r="AF274" s="135"/>
      <c r="AG274" s="135"/>
      <c r="AH274" s="135"/>
      <c r="AI274" s="135"/>
      <c r="AJ274" s="135"/>
      <c r="AK274" s="135"/>
      <c r="AL274" s="135"/>
      <c r="AM274" s="135"/>
      <c r="AN274" s="135"/>
      <c r="AO274" s="135"/>
      <c r="AP274" s="135"/>
      <c r="AQ274" s="135"/>
      <c r="AR274" s="135"/>
      <c r="AS274" s="135"/>
      <c r="AT274" s="135"/>
      <c r="AU274" s="135"/>
      <c r="AV274" s="135"/>
      <c r="AW274" s="135"/>
      <c r="AX274" s="135"/>
      <c r="AY274" s="135"/>
      <c r="AZ274" s="135"/>
      <c r="BA274" s="135"/>
      <c r="BB274" s="135"/>
      <c r="BC274" s="135"/>
      <c r="BD274" s="135"/>
      <c r="BE274" s="135"/>
      <c r="BF274" s="135"/>
      <c r="BG274" s="135"/>
      <c r="BH274" s="135"/>
      <c r="BI274" s="135"/>
      <c r="BJ274" s="135"/>
      <c r="BK274" s="135"/>
      <c r="BL274" s="135"/>
      <c r="BM274" s="135"/>
      <c r="BN274" s="135"/>
      <c r="BO274" s="135"/>
    </row>
    <row r="275" spans="1:67" ht="17.25">
      <c r="A275" s="244"/>
      <c r="B275" s="245"/>
      <c r="C275" s="116"/>
      <c r="D275" s="246"/>
      <c r="E275" s="247"/>
      <c r="F275" s="247"/>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c r="AC275" s="135"/>
      <c r="AD275" s="135"/>
      <c r="AE275" s="135"/>
      <c r="AF275" s="135"/>
      <c r="AG275" s="135"/>
      <c r="AH275" s="135"/>
      <c r="AI275" s="135"/>
      <c r="AJ275" s="135"/>
      <c r="AK275" s="135"/>
      <c r="AL275" s="135"/>
      <c r="AM275" s="135"/>
      <c r="AN275" s="135"/>
      <c r="AO275" s="135"/>
      <c r="AP275" s="135"/>
      <c r="AQ275" s="135"/>
      <c r="AR275" s="135"/>
      <c r="AS275" s="135"/>
      <c r="AT275" s="135"/>
      <c r="AU275" s="135"/>
      <c r="AV275" s="135"/>
      <c r="AW275" s="135"/>
      <c r="AX275" s="135"/>
      <c r="AY275" s="135"/>
      <c r="AZ275" s="135"/>
      <c r="BA275" s="135"/>
      <c r="BB275" s="135"/>
      <c r="BC275" s="135"/>
      <c r="BD275" s="135"/>
      <c r="BE275" s="135"/>
      <c r="BF275" s="135"/>
      <c r="BG275" s="135"/>
      <c r="BH275" s="135"/>
      <c r="BI275" s="135"/>
      <c r="BJ275" s="135"/>
      <c r="BK275" s="135"/>
      <c r="BL275" s="135"/>
      <c r="BM275" s="135"/>
      <c r="BN275" s="135"/>
      <c r="BO275" s="135"/>
    </row>
    <row r="276" spans="1:67" ht="17.25">
      <c r="A276" s="244"/>
      <c r="B276" s="245"/>
      <c r="C276" s="116"/>
      <c r="D276" s="246"/>
      <c r="E276" s="247"/>
      <c r="F276" s="247"/>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c r="AC276" s="135"/>
      <c r="AD276" s="135"/>
      <c r="AE276" s="135"/>
      <c r="AF276" s="135"/>
      <c r="AG276" s="135"/>
      <c r="AH276" s="135"/>
      <c r="AI276" s="135"/>
      <c r="AJ276" s="135"/>
      <c r="AK276" s="135"/>
      <c r="AL276" s="135"/>
      <c r="AM276" s="135"/>
      <c r="AN276" s="135"/>
      <c r="AO276" s="135"/>
      <c r="AP276" s="135"/>
      <c r="AQ276" s="135"/>
      <c r="AR276" s="135"/>
      <c r="AS276" s="135"/>
      <c r="AT276" s="135"/>
      <c r="AU276" s="135"/>
      <c r="AV276" s="135"/>
      <c r="AW276" s="135"/>
      <c r="AX276" s="135"/>
      <c r="AY276" s="135"/>
      <c r="AZ276" s="135"/>
      <c r="BA276" s="135"/>
      <c r="BB276" s="135"/>
      <c r="BC276" s="135"/>
      <c r="BD276" s="135"/>
      <c r="BE276" s="135"/>
      <c r="BF276" s="135"/>
      <c r="BG276" s="135"/>
      <c r="BH276" s="135"/>
      <c r="BI276" s="135"/>
      <c r="BJ276" s="135"/>
      <c r="BK276" s="135"/>
      <c r="BL276" s="135"/>
      <c r="BM276" s="135"/>
      <c r="BN276" s="135"/>
      <c r="BO276" s="135"/>
    </row>
    <row r="277" spans="1:67" ht="17.25">
      <c r="A277" s="47"/>
      <c r="B277" s="48"/>
      <c r="C277" s="49"/>
      <c r="D277" s="248"/>
      <c r="E277" s="249"/>
      <c r="F277" s="249"/>
      <c r="G277" s="44"/>
      <c r="H277" s="44"/>
      <c r="I277" s="44"/>
      <c r="J277" s="44"/>
      <c r="K277" s="44"/>
      <c r="L277" s="44"/>
      <c r="M277" s="44"/>
      <c r="N277" s="44"/>
      <c r="O277" s="44"/>
      <c r="P277" s="44"/>
      <c r="Q277" s="44"/>
      <c r="R277" s="44"/>
      <c r="S277" s="44"/>
      <c r="T277" s="44"/>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c r="AS277" s="44"/>
      <c r="AT277" s="44"/>
      <c r="AU277" s="44"/>
      <c r="AV277" s="44"/>
      <c r="AW277" s="44"/>
      <c r="AX277" s="44"/>
      <c r="AY277" s="44"/>
      <c r="AZ277" s="44"/>
      <c r="BA277" s="44"/>
      <c r="BB277" s="44"/>
      <c r="BC277" s="44"/>
      <c r="BD277" s="44"/>
      <c r="BE277" s="44"/>
      <c r="BF277" s="44"/>
      <c r="BG277" s="44"/>
      <c r="BH277" s="44"/>
      <c r="BI277" s="44"/>
      <c r="BJ277" s="44"/>
      <c r="BK277" s="44"/>
      <c r="BL277" s="44"/>
      <c r="BM277" s="44"/>
      <c r="BN277" s="44"/>
      <c r="BO277" s="44"/>
    </row>
    <row r="278" spans="1:67" ht="23.25" thickBot="1">
      <c r="A278" s="250"/>
      <c r="B278" s="251" t="s">
        <v>209</v>
      </c>
      <c r="C278" s="38"/>
      <c r="D278" s="38"/>
      <c r="E278" s="96"/>
      <c r="F278" s="38"/>
      <c r="G278" s="97"/>
      <c r="H278" s="98"/>
      <c r="I278" s="98"/>
      <c r="J278" s="98"/>
      <c r="K278" s="98"/>
      <c r="L278" s="98"/>
      <c r="M278" s="98"/>
      <c r="N278" s="98"/>
      <c r="O278" s="98"/>
      <c r="P278" s="98"/>
      <c r="Q278" s="99"/>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8"/>
      <c r="AY278" s="98"/>
      <c r="AZ278" s="98"/>
      <c r="BA278" s="98"/>
      <c r="BB278" s="98"/>
      <c r="BC278" s="98"/>
      <c r="BD278" s="98"/>
      <c r="BE278" s="98"/>
      <c r="BF278" s="98"/>
      <c r="BG278" s="98"/>
      <c r="BH278" s="98"/>
      <c r="BI278" s="98"/>
      <c r="BJ278" s="98"/>
      <c r="BK278" s="98"/>
      <c r="BL278" s="98"/>
      <c r="BM278" s="98"/>
      <c r="BN278" s="98"/>
      <c r="BO278" s="98"/>
    </row>
    <row r="279" spans="1:67" ht="17.25">
      <c r="A279" s="52"/>
      <c r="B279" s="100"/>
      <c r="C279" s="49"/>
      <c r="D279" s="50"/>
      <c r="E279" s="50"/>
      <c r="F279" s="50"/>
      <c r="G279" s="44"/>
      <c r="H279" s="44"/>
      <c r="I279" s="44"/>
      <c r="J279" s="44"/>
      <c r="K279" s="44"/>
      <c r="L279" s="44"/>
      <c r="M279" s="44"/>
      <c r="N279" s="44"/>
      <c r="O279" s="44"/>
      <c r="P279" s="44"/>
      <c r="Q279" s="44"/>
      <c r="R279" s="44"/>
      <c r="S279" s="44"/>
      <c r="T279" s="44"/>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c r="AS279" s="44"/>
      <c r="AT279" s="44"/>
      <c r="AU279" s="44"/>
      <c r="AV279" s="44"/>
      <c r="AW279" s="44"/>
      <c r="AX279" s="44"/>
      <c r="AY279" s="44"/>
      <c r="AZ279" s="44"/>
      <c r="BA279" s="44"/>
      <c r="BB279" s="44"/>
      <c r="BC279" s="44"/>
      <c r="BD279" s="44"/>
      <c r="BE279" s="44"/>
      <c r="BF279" s="44"/>
      <c r="BG279" s="44"/>
      <c r="BH279" s="44"/>
      <c r="BI279" s="44"/>
      <c r="BJ279" s="44"/>
      <c r="BK279" s="44"/>
      <c r="BL279" s="44"/>
      <c r="BM279" s="44"/>
      <c r="BN279" s="44"/>
      <c r="BO279" s="44"/>
    </row>
    <row r="280" spans="1:67" ht="17.25">
      <c r="A280" s="252" t="s">
        <v>22</v>
      </c>
      <c r="B280" s="253" t="s">
        <v>23</v>
      </c>
      <c r="C280" s="254"/>
      <c r="D280" s="255"/>
      <c r="E280" s="255"/>
      <c r="F280" s="50">
        <f>+F50</f>
        <v>0</v>
      </c>
      <c r="G280" s="44"/>
      <c r="H280" s="44"/>
      <c r="I280" s="44"/>
      <c r="J280" s="44"/>
      <c r="K280" s="44"/>
      <c r="L280" s="44"/>
      <c r="M280" s="44"/>
      <c r="N280" s="44"/>
      <c r="O280" s="44"/>
      <c r="P280" s="44"/>
      <c r="Q280" s="44"/>
      <c r="R280" s="44"/>
      <c r="S280" s="44"/>
      <c r="T280" s="44"/>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c r="AS280" s="44"/>
      <c r="AT280" s="44"/>
      <c r="AU280" s="44"/>
      <c r="AV280" s="44"/>
      <c r="AW280" s="44"/>
      <c r="AX280" s="44"/>
      <c r="AY280" s="44"/>
      <c r="AZ280" s="44"/>
      <c r="BA280" s="44"/>
      <c r="BB280" s="44"/>
      <c r="BC280" s="44"/>
      <c r="BD280" s="44"/>
      <c r="BE280" s="44"/>
      <c r="BF280" s="44"/>
      <c r="BG280" s="44"/>
      <c r="BH280" s="44"/>
      <c r="BI280" s="44"/>
      <c r="BJ280" s="44"/>
      <c r="BK280" s="44"/>
      <c r="BL280" s="44"/>
      <c r="BM280" s="44"/>
      <c r="BN280" s="44"/>
      <c r="BO280" s="44"/>
    </row>
    <row r="281" spans="1:67" ht="17.25">
      <c r="A281" s="52"/>
      <c r="B281" s="245"/>
      <c r="C281" s="49"/>
      <c r="D281" s="50"/>
      <c r="E281" s="50"/>
      <c r="F281" s="50"/>
      <c r="G281" s="44"/>
      <c r="H281" s="44"/>
      <c r="I281" s="44"/>
      <c r="J281" s="44"/>
      <c r="K281" s="44"/>
      <c r="L281" s="44"/>
      <c r="M281" s="44"/>
      <c r="N281" s="44"/>
      <c r="O281" s="44"/>
      <c r="P281" s="44"/>
      <c r="Q281" s="44"/>
      <c r="R281" s="44"/>
      <c r="S281" s="44"/>
      <c r="T281" s="44"/>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c r="AS281" s="44"/>
      <c r="AT281" s="44"/>
      <c r="AU281" s="44"/>
      <c r="AV281" s="44"/>
      <c r="AW281" s="44"/>
      <c r="AX281" s="44"/>
      <c r="AY281" s="44"/>
      <c r="AZ281" s="44"/>
      <c r="BA281" s="44"/>
      <c r="BB281" s="44"/>
      <c r="BC281" s="44"/>
      <c r="BD281" s="44"/>
      <c r="BE281" s="44"/>
      <c r="BF281" s="44"/>
      <c r="BG281" s="44"/>
      <c r="BH281" s="44"/>
      <c r="BI281" s="44"/>
      <c r="BJ281" s="44"/>
      <c r="BK281" s="44"/>
      <c r="BL281" s="44"/>
      <c r="BM281" s="44"/>
      <c r="BN281" s="44"/>
      <c r="BO281" s="44"/>
    </row>
    <row r="282" spans="1:67" ht="17.25">
      <c r="A282" s="252" t="s">
        <v>210</v>
      </c>
      <c r="B282" s="256" t="str">
        <f>B52</f>
        <v>ZIDARSKI RADOVI</v>
      </c>
      <c r="C282" s="38"/>
      <c r="D282" s="96"/>
      <c r="E282" s="96"/>
      <c r="F282" s="141">
        <f>F69</f>
        <v>0</v>
      </c>
      <c r="G282" s="44"/>
      <c r="H282" s="44"/>
      <c r="I282" s="44"/>
      <c r="J282" s="44"/>
      <c r="K282" s="44"/>
      <c r="L282" s="44"/>
      <c r="M282" s="44"/>
      <c r="N282" s="44"/>
      <c r="O282" s="44"/>
      <c r="P282" s="44"/>
      <c r="Q282" s="44"/>
      <c r="R282" s="44"/>
      <c r="S282" s="44"/>
      <c r="T282" s="44"/>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c r="AS282" s="44"/>
      <c r="AT282" s="44"/>
      <c r="AU282" s="44"/>
      <c r="AV282" s="44"/>
      <c r="AW282" s="44"/>
      <c r="AX282" s="44"/>
      <c r="AY282" s="44"/>
      <c r="AZ282" s="44"/>
      <c r="BA282" s="44"/>
      <c r="BB282" s="44"/>
      <c r="BC282" s="44"/>
      <c r="BD282" s="44"/>
      <c r="BE282" s="44"/>
      <c r="BF282" s="44"/>
      <c r="BG282" s="44"/>
      <c r="BH282" s="44"/>
      <c r="BI282" s="44"/>
      <c r="BJ282" s="44"/>
      <c r="BK282" s="44"/>
      <c r="BL282" s="44"/>
      <c r="BM282" s="44"/>
      <c r="BN282" s="44"/>
      <c r="BO282" s="44"/>
    </row>
    <row r="283" spans="1:67" ht="17.25">
      <c r="A283" s="252"/>
      <c r="B283" s="256"/>
      <c r="C283" s="38"/>
      <c r="D283" s="96"/>
      <c r="E283" s="96"/>
      <c r="F283" s="173"/>
      <c r="G283" s="44"/>
      <c r="H283" s="44"/>
      <c r="I283" s="44"/>
      <c r="J283" s="44"/>
      <c r="K283" s="44"/>
      <c r="L283" s="44"/>
      <c r="M283" s="44"/>
      <c r="N283" s="44"/>
      <c r="O283" s="44"/>
      <c r="P283" s="44"/>
      <c r="Q283" s="44"/>
      <c r="R283" s="44"/>
      <c r="S283" s="44"/>
      <c r="T283" s="44"/>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c r="AS283" s="44"/>
      <c r="AT283" s="44"/>
      <c r="AU283" s="44"/>
      <c r="AV283" s="44"/>
      <c r="AW283" s="44"/>
      <c r="AX283" s="44"/>
      <c r="AY283" s="44"/>
      <c r="AZ283" s="44"/>
      <c r="BA283" s="44"/>
      <c r="BB283" s="44"/>
      <c r="BC283" s="44"/>
      <c r="BD283" s="44"/>
      <c r="BE283" s="44"/>
      <c r="BF283" s="44"/>
      <c r="BG283" s="44"/>
      <c r="BH283" s="44"/>
      <c r="BI283" s="44"/>
      <c r="BJ283" s="44"/>
      <c r="BK283" s="44"/>
      <c r="BL283" s="44"/>
      <c r="BM283" s="44"/>
      <c r="BN283" s="44"/>
      <c r="BO283" s="44"/>
    </row>
    <row r="284" spans="1:67" ht="17.25">
      <c r="A284" s="252" t="s">
        <v>69</v>
      </c>
      <c r="B284" s="256" t="str">
        <f>B71</f>
        <v>BETONSKI I ARMIRANOBETONSKI RADOVI</v>
      </c>
      <c r="C284" s="38"/>
      <c r="D284" s="96"/>
      <c r="E284" s="96"/>
      <c r="F284" s="141">
        <f>F81</f>
        <v>0</v>
      </c>
      <c r="G284" s="44"/>
      <c r="H284" s="44"/>
      <c r="I284" s="44"/>
      <c r="J284" s="44"/>
      <c r="K284" s="44"/>
      <c r="L284" s="44"/>
      <c r="M284" s="44"/>
      <c r="N284" s="44"/>
      <c r="O284" s="44"/>
      <c r="P284" s="44"/>
      <c r="Q284" s="44"/>
      <c r="R284" s="44"/>
      <c r="S284" s="44"/>
      <c r="T284" s="44"/>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c r="AS284" s="44"/>
      <c r="AT284" s="44"/>
      <c r="AU284" s="44"/>
      <c r="AV284" s="44"/>
      <c r="AW284" s="44"/>
      <c r="AX284" s="44"/>
      <c r="AY284" s="44"/>
      <c r="AZ284" s="44"/>
      <c r="BA284" s="44"/>
      <c r="BB284" s="44"/>
      <c r="BC284" s="44"/>
      <c r="BD284" s="44"/>
      <c r="BE284" s="44"/>
      <c r="BF284" s="44"/>
      <c r="BG284" s="44"/>
      <c r="BH284" s="44"/>
      <c r="BI284" s="44"/>
      <c r="BJ284" s="44"/>
      <c r="BK284" s="44"/>
      <c r="BL284" s="44"/>
      <c r="BM284" s="44"/>
      <c r="BN284" s="44"/>
      <c r="BO284" s="44"/>
    </row>
    <row r="285" spans="1:67" ht="17.25">
      <c r="A285" s="252"/>
      <c r="B285" s="256"/>
      <c r="C285" s="38"/>
      <c r="D285" s="96"/>
      <c r="E285" s="96"/>
      <c r="F285" s="173"/>
      <c r="G285" s="44"/>
      <c r="H285" s="44"/>
      <c r="I285" s="44"/>
      <c r="J285" s="44"/>
      <c r="K285" s="44"/>
      <c r="L285" s="44"/>
      <c r="M285" s="44"/>
      <c r="N285" s="44"/>
      <c r="O285" s="44"/>
      <c r="P285" s="44"/>
      <c r="Q285" s="44"/>
      <c r="R285" s="44"/>
      <c r="S285" s="44"/>
      <c r="T285" s="44"/>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c r="AS285" s="44"/>
      <c r="AT285" s="44"/>
      <c r="AU285" s="44"/>
      <c r="AV285" s="44"/>
      <c r="AW285" s="44"/>
      <c r="AX285" s="44"/>
      <c r="AY285" s="44"/>
      <c r="AZ285" s="44"/>
      <c r="BA285" s="44"/>
      <c r="BB285" s="44"/>
      <c r="BC285" s="44"/>
      <c r="BD285" s="44"/>
      <c r="BE285" s="44"/>
      <c r="BF285" s="44"/>
      <c r="BG285" s="44"/>
      <c r="BH285" s="44"/>
      <c r="BI285" s="44"/>
      <c r="BJ285" s="44"/>
      <c r="BK285" s="44"/>
      <c r="BL285" s="44"/>
      <c r="BM285" s="44"/>
      <c r="BN285" s="44"/>
      <c r="BO285" s="44"/>
    </row>
    <row r="286" spans="1:67" ht="17.25">
      <c r="A286" s="252" t="s">
        <v>78</v>
      </c>
      <c r="B286" s="256" t="str">
        <f>B83</f>
        <v>IZOLATERSKI RADOVI</v>
      </c>
      <c r="C286" s="38"/>
      <c r="D286" s="96"/>
      <c r="E286" s="96"/>
      <c r="F286" s="141">
        <f>F99</f>
        <v>0</v>
      </c>
      <c r="G286" s="44"/>
      <c r="H286" s="44"/>
      <c r="I286" s="44"/>
      <c r="J286" s="44"/>
      <c r="K286" s="44"/>
      <c r="L286" s="44"/>
      <c r="M286" s="44"/>
      <c r="N286" s="44"/>
      <c r="O286" s="44"/>
      <c r="P286" s="44"/>
      <c r="Q286" s="44"/>
      <c r="R286" s="44"/>
      <c r="S286" s="44"/>
      <c r="T286" s="44"/>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c r="AS286" s="44"/>
      <c r="AT286" s="44"/>
      <c r="AU286" s="44"/>
      <c r="AV286" s="44"/>
      <c r="AW286" s="44"/>
      <c r="AX286" s="44"/>
      <c r="AY286" s="44"/>
      <c r="AZ286" s="44"/>
      <c r="BA286" s="44"/>
      <c r="BB286" s="44"/>
      <c r="BC286" s="44"/>
      <c r="BD286" s="44"/>
      <c r="BE286" s="44"/>
      <c r="BF286" s="44"/>
      <c r="BG286" s="44"/>
      <c r="BH286" s="44"/>
      <c r="BI286" s="44"/>
      <c r="BJ286" s="44"/>
      <c r="BK286" s="44"/>
      <c r="BL286" s="44"/>
      <c r="BM286" s="44"/>
      <c r="BN286" s="44"/>
      <c r="BO286" s="44"/>
    </row>
    <row r="287" spans="1:67" ht="17.25">
      <c r="A287" s="252"/>
      <c r="B287" s="256"/>
      <c r="C287" s="38"/>
      <c r="D287" s="96"/>
      <c r="E287" s="96"/>
      <c r="F287" s="173"/>
      <c r="G287" s="44"/>
      <c r="H287" s="44"/>
      <c r="I287" s="44"/>
      <c r="J287" s="44"/>
      <c r="K287" s="44"/>
      <c r="L287" s="44"/>
      <c r="M287" s="44"/>
      <c r="N287" s="44"/>
      <c r="O287" s="44"/>
      <c r="P287" s="44"/>
      <c r="Q287" s="44"/>
      <c r="R287" s="44"/>
      <c r="S287" s="44"/>
      <c r="T287" s="44"/>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c r="AS287" s="44"/>
      <c r="AT287" s="44"/>
      <c r="AU287" s="44"/>
      <c r="AV287" s="44"/>
      <c r="AW287" s="44"/>
      <c r="AX287" s="44"/>
      <c r="AY287" s="44"/>
      <c r="AZ287" s="44"/>
      <c r="BA287" s="44"/>
      <c r="BB287" s="44"/>
      <c r="BC287" s="44"/>
      <c r="BD287" s="44"/>
      <c r="BE287" s="44"/>
      <c r="BF287" s="44"/>
      <c r="BG287" s="44"/>
      <c r="BH287" s="44"/>
      <c r="BI287" s="44"/>
      <c r="BJ287" s="44"/>
      <c r="BK287" s="44"/>
      <c r="BL287" s="44"/>
      <c r="BM287" s="44"/>
      <c r="BN287" s="44"/>
      <c r="BO287" s="44"/>
    </row>
    <row r="288" spans="1:67" ht="17.25">
      <c r="A288" s="252" t="s">
        <v>89</v>
      </c>
      <c r="B288" s="256" t="str">
        <f>B101</f>
        <v>LIMARSKI RADOVI</v>
      </c>
      <c r="C288" s="38"/>
      <c r="D288" s="96"/>
      <c r="E288" s="96"/>
      <c r="F288" s="141">
        <f>F115</f>
        <v>0</v>
      </c>
      <c r="G288" s="44"/>
      <c r="H288" s="44"/>
      <c r="I288" s="44"/>
      <c r="J288" s="44"/>
      <c r="K288" s="44"/>
      <c r="L288" s="44"/>
      <c r="M288" s="44"/>
      <c r="N288" s="44"/>
      <c r="O288" s="44"/>
      <c r="P288" s="44"/>
      <c r="Q288" s="44"/>
      <c r="R288" s="44"/>
      <c r="S288" s="44"/>
      <c r="T288" s="44"/>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c r="AS288" s="44"/>
      <c r="AT288" s="44"/>
      <c r="AU288" s="44"/>
      <c r="AV288" s="44"/>
      <c r="AW288" s="44"/>
      <c r="AX288" s="44"/>
      <c r="AY288" s="44"/>
      <c r="AZ288" s="44"/>
      <c r="BA288" s="44"/>
      <c r="BB288" s="44"/>
      <c r="BC288" s="44"/>
      <c r="BD288" s="44"/>
      <c r="BE288" s="44"/>
      <c r="BF288" s="44"/>
      <c r="BG288" s="44"/>
      <c r="BH288" s="44"/>
      <c r="BI288" s="44"/>
      <c r="BJ288" s="44"/>
      <c r="BK288" s="44"/>
      <c r="BL288" s="44"/>
      <c r="BM288" s="44"/>
      <c r="BN288" s="44"/>
      <c r="BO288" s="44"/>
    </row>
    <row r="289" spans="1:67" ht="17.25">
      <c r="A289" s="252"/>
      <c r="B289" s="256"/>
      <c r="C289" s="38"/>
      <c r="D289" s="96"/>
      <c r="E289" s="96"/>
      <c r="F289" s="173"/>
      <c r="G289" s="44"/>
      <c r="H289" s="44"/>
      <c r="I289" s="44"/>
      <c r="J289" s="44"/>
      <c r="K289" s="44"/>
      <c r="L289" s="44"/>
      <c r="M289" s="44"/>
      <c r="N289" s="44"/>
      <c r="O289" s="44"/>
      <c r="P289" s="44"/>
      <c r="Q289" s="44"/>
      <c r="R289" s="44"/>
      <c r="S289" s="44"/>
      <c r="T289" s="44"/>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c r="AS289" s="44"/>
      <c r="AT289" s="44"/>
      <c r="AU289" s="44"/>
      <c r="AV289" s="44"/>
      <c r="AW289" s="44"/>
      <c r="AX289" s="44"/>
      <c r="AY289" s="44"/>
      <c r="AZ289" s="44"/>
      <c r="BA289" s="44"/>
      <c r="BB289" s="44"/>
      <c r="BC289" s="44"/>
      <c r="BD289" s="44"/>
      <c r="BE289" s="44"/>
      <c r="BF289" s="44"/>
      <c r="BG289" s="44"/>
      <c r="BH289" s="44"/>
      <c r="BI289" s="44"/>
      <c r="BJ289" s="44"/>
      <c r="BK289" s="44"/>
      <c r="BL289" s="44"/>
      <c r="BM289" s="44"/>
      <c r="BN289" s="44"/>
      <c r="BO289" s="44"/>
    </row>
    <row r="290" spans="1:67" ht="17.25">
      <c r="A290" s="252" t="s">
        <v>100</v>
      </c>
      <c r="B290" s="256" t="str">
        <f>B117</f>
        <v>BRAVARSKI RADOVI</v>
      </c>
      <c r="C290" s="38"/>
      <c r="D290" s="96"/>
      <c r="E290" s="96"/>
      <c r="F290" s="141">
        <f>F160</f>
        <v>0</v>
      </c>
      <c r="G290" s="44"/>
      <c r="H290" s="44"/>
      <c r="I290" s="44"/>
      <c r="J290" s="44"/>
      <c r="K290" s="44"/>
      <c r="L290" s="44"/>
      <c r="M290" s="44"/>
      <c r="N290" s="44"/>
      <c r="O290" s="44"/>
      <c r="P290" s="44"/>
      <c r="Q290" s="44"/>
      <c r="R290" s="44"/>
      <c r="S290" s="44"/>
      <c r="T290" s="44"/>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c r="AS290" s="44"/>
      <c r="AT290" s="44"/>
      <c r="AU290" s="44"/>
      <c r="AV290" s="44"/>
      <c r="AW290" s="44"/>
      <c r="AX290" s="44"/>
      <c r="AY290" s="44"/>
      <c r="AZ290" s="44"/>
      <c r="BA290" s="44"/>
      <c r="BB290" s="44"/>
      <c r="BC290" s="44"/>
      <c r="BD290" s="44"/>
      <c r="BE290" s="44"/>
      <c r="BF290" s="44"/>
      <c r="BG290" s="44"/>
      <c r="BH290" s="44"/>
      <c r="BI290" s="44"/>
      <c r="BJ290" s="44"/>
      <c r="BK290" s="44"/>
      <c r="BL290" s="44"/>
      <c r="BM290" s="44"/>
      <c r="BN290" s="44"/>
      <c r="BO290" s="44"/>
    </row>
    <row r="291" spans="1:67" ht="17.25">
      <c r="A291" s="252"/>
      <c r="B291" s="256"/>
      <c r="C291" s="38"/>
      <c r="D291" s="96"/>
      <c r="E291" s="96"/>
      <c r="F291" s="173"/>
      <c r="G291" s="44"/>
      <c r="H291" s="44"/>
      <c r="I291" s="44"/>
      <c r="J291" s="44"/>
      <c r="K291" s="44"/>
      <c r="L291" s="44"/>
      <c r="M291" s="44"/>
      <c r="N291" s="44"/>
      <c r="O291" s="44"/>
      <c r="P291" s="44"/>
      <c r="Q291" s="44"/>
      <c r="R291" s="44"/>
      <c r="S291" s="44"/>
      <c r="T291" s="44"/>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c r="AS291" s="44"/>
      <c r="AT291" s="44"/>
      <c r="AU291" s="44"/>
      <c r="AV291" s="44"/>
      <c r="AW291" s="44"/>
      <c r="AX291" s="44"/>
      <c r="AY291" s="44"/>
      <c r="AZ291" s="44"/>
      <c r="BA291" s="44"/>
      <c r="BB291" s="44"/>
      <c r="BC291" s="44"/>
      <c r="BD291" s="44"/>
      <c r="BE291" s="44"/>
      <c r="BF291" s="44"/>
      <c r="BG291" s="44"/>
      <c r="BH291" s="44"/>
      <c r="BI291" s="44"/>
      <c r="BJ291" s="44"/>
      <c r="BK291" s="44"/>
      <c r="BL291" s="44"/>
      <c r="BM291" s="44"/>
      <c r="BN291" s="44"/>
      <c r="BO291" s="44"/>
    </row>
    <row r="292" spans="1:67" ht="17.25">
      <c r="A292" s="252" t="s">
        <v>138</v>
      </c>
      <c r="B292" s="256" t="str">
        <f>B162</f>
        <v>MOLERSKI RADOVI</v>
      </c>
      <c r="C292" s="38"/>
      <c r="D292" s="96"/>
      <c r="E292" s="96"/>
      <c r="F292" s="141">
        <f>F181</f>
        <v>0</v>
      </c>
      <c r="G292" s="44"/>
      <c r="H292" s="44"/>
      <c r="I292" s="44"/>
      <c r="J292" s="44"/>
      <c r="K292" s="44"/>
      <c r="L292" s="44"/>
      <c r="M292" s="44"/>
      <c r="N292" s="44"/>
      <c r="O292" s="44"/>
      <c r="P292" s="44"/>
      <c r="Q292" s="44"/>
      <c r="R292" s="44"/>
      <c r="S292" s="44"/>
      <c r="T292" s="44"/>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c r="AS292" s="44"/>
      <c r="AT292" s="44"/>
      <c r="AU292" s="44"/>
      <c r="AV292" s="44"/>
      <c r="AW292" s="44"/>
      <c r="AX292" s="44"/>
      <c r="AY292" s="44"/>
      <c r="AZ292" s="44"/>
      <c r="BA292" s="44"/>
      <c r="BB292" s="44"/>
      <c r="BC292" s="44"/>
      <c r="BD292" s="44"/>
      <c r="BE292" s="44"/>
      <c r="BF292" s="44"/>
      <c r="BG292" s="44"/>
      <c r="BH292" s="44"/>
      <c r="BI292" s="44"/>
      <c r="BJ292" s="44"/>
      <c r="BK292" s="44"/>
      <c r="BL292" s="44"/>
      <c r="BM292" s="44"/>
      <c r="BN292" s="44"/>
      <c r="BO292" s="44"/>
    </row>
    <row r="293" spans="1:67" ht="17.25">
      <c r="A293" s="252"/>
      <c r="B293" s="256"/>
      <c r="C293" s="38"/>
      <c r="D293" s="96"/>
      <c r="E293" s="96"/>
      <c r="F293" s="173"/>
      <c r="G293" s="257"/>
      <c r="H293" s="258"/>
      <c r="I293" s="44"/>
      <c r="J293" s="44"/>
      <c r="K293" s="44"/>
      <c r="L293" s="44"/>
      <c r="M293" s="44"/>
      <c r="N293" s="44"/>
      <c r="O293" s="44"/>
      <c r="P293" s="44"/>
      <c r="Q293" s="44"/>
      <c r="R293" s="44"/>
      <c r="S293" s="44"/>
      <c r="T293" s="44"/>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c r="AS293" s="44"/>
      <c r="AT293" s="44"/>
      <c r="AU293" s="44"/>
      <c r="AV293" s="44"/>
      <c r="AW293" s="44"/>
      <c r="AX293" s="44"/>
      <c r="AY293" s="44"/>
      <c r="AZ293" s="44"/>
      <c r="BA293" s="44"/>
      <c r="BB293" s="44"/>
      <c r="BC293" s="44"/>
      <c r="BD293" s="44"/>
      <c r="BE293" s="44"/>
      <c r="BF293" s="44"/>
      <c r="BG293" s="44"/>
      <c r="BH293" s="44"/>
      <c r="BI293" s="44"/>
      <c r="BJ293" s="44"/>
      <c r="BK293" s="44"/>
      <c r="BL293" s="44"/>
      <c r="BM293" s="44"/>
      <c r="BN293" s="44"/>
      <c r="BO293" s="44"/>
    </row>
    <row r="294" spans="1:67" ht="17.25">
      <c r="A294" s="252" t="s">
        <v>152</v>
      </c>
      <c r="B294" s="256" t="str">
        <f>B183</f>
        <v>FASADERSKI RADOVI</v>
      </c>
      <c r="C294" s="38"/>
      <c r="D294" s="96"/>
      <c r="E294" s="96"/>
      <c r="F294" s="141">
        <f>F203</f>
        <v>0</v>
      </c>
      <c r="G294" s="259"/>
      <c r="H294" s="260"/>
      <c r="I294" s="44"/>
      <c r="J294" s="44"/>
      <c r="K294" s="44"/>
      <c r="L294" s="44"/>
      <c r="M294" s="44"/>
      <c r="N294" s="44"/>
      <c r="O294" s="44"/>
      <c r="P294" s="44"/>
      <c r="Q294" s="44"/>
      <c r="R294" s="44"/>
      <c r="S294" s="44"/>
      <c r="T294" s="44"/>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c r="AS294" s="44"/>
      <c r="AT294" s="44"/>
      <c r="AU294" s="44"/>
      <c r="AV294" s="44"/>
      <c r="AW294" s="44"/>
      <c r="AX294" s="44"/>
      <c r="AY294" s="44"/>
      <c r="AZ294" s="44"/>
      <c r="BA294" s="44"/>
      <c r="BB294" s="44"/>
      <c r="BC294" s="44"/>
      <c r="BD294" s="44"/>
      <c r="BE294" s="44"/>
      <c r="BF294" s="44"/>
      <c r="BG294" s="44"/>
      <c r="BH294" s="44"/>
      <c r="BI294" s="44"/>
      <c r="BJ294" s="44"/>
      <c r="BK294" s="44"/>
      <c r="BL294" s="44"/>
      <c r="BM294" s="44"/>
      <c r="BN294" s="44"/>
      <c r="BO294" s="44"/>
    </row>
    <row r="295" spans="1:67" ht="17.25">
      <c r="A295" s="252"/>
      <c r="B295" s="256"/>
      <c r="C295" s="38"/>
      <c r="D295" s="96"/>
      <c r="E295" s="96"/>
      <c r="F295" s="173"/>
      <c r="G295" s="259"/>
      <c r="H295" s="260"/>
      <c r="I295" s="44"/>
      <c r="J295" s="44"/>
      <c r="K295" s="44"/>
      <c r="L295" s="44"/>
      <c r="M295" s="44"/>
      <c r="N295" s="44"/>
      <c r="O295" s="44"/>
      <c r="P295" s="44"/>
      <c r="Q295" s="44"/>
      <c r="R295" s="44"/>
      <c r="S295" s="44"/>
      <c r="T295" s="44"/>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c r="AS295" s="44"/>
      <c r="AT295" s="44"/>
      <c r="AU295" s="44"/>
      <c r="AV295" s="44"/>
      <c r="AW295" s="44"/>
      <c r="AX295" s="44"/>
      <c r="AY295" s="44"/>
      <c r="AZ295" s="44"/>
      <c r="BA295" s="44"/>
      <c r="BB295" s="44"/>
      <c r="BC295" s="44"/>
      <c r="BD295" s="44"/>
      <c r="BE295" s="44"/>
      <c r="BF295" s="44"/>
      <c r="BG295" s="44"/>
      <c r="BH295" s="44"/>
      <c r="BI295" s="44"/>
      <c r="BJ295" s="44"/>
      <c r="BK295" s="44"/>
      <c r="BL295" s="44"/>
      <c r="BM295" s="44"/>
      <c r="BN295" s="44"/>
      <c r="BO295" s="44"/>
    </row>
    <row r="296" spans="1:67" ht="17.25">
      <c r="A296" s="252" t="s">
        <v>166</v>
      </c>
      <c r="B296" s="256" t="str">
        <f>B205</f>
        <v>KERAMICARSKI RADOVI</v>
      </c>
      <c r="C296" s="38"/>
      <c r="D296" s="96"/>
      <c r="E296" s="96"/>
      <c r="F296" s="141">
        <f>F238</f>
        <v>0</v>
      </c>
      <c r="G296" s="261"/>
      <c r="H296" s="262"/>
      <c r="I296" s="44"/>
      <c r="J296" s="44"/>
      <c r="K296" s="44"/>
      <c r="L296" s="44"/>
      <c r="M296" s="44"/>
      <c r="N296" s="44"/>
      <c r="O296" s="44"/>
      <c r="P296" s="44"/>
      <c r="Q296" s="44"/>
      <c r="R296" s="44"/>
      <c r="S296" s="44"/>
      <c r="T296" s="44"/>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c r="AS296" s="44"/>
      <c r="AT296" s="44"/>
      <c r="AU296" s="44"/>
      <c r="AV296" s="44"/>
      <c r="AW296" s="44"/>
      <c r="AX296" s="44"/>
      <c r="AY296" s="44"/>
      <c r="AZ296" s="44"/>
      <c r="BA296" s="44"/>
      <c r="BB296" s="44"/>
      <c r="BC296" s="44"/>
      <c r="BD296" s="44"/>
      <c r="BE296" s="44"/>
      <c r="BF296" s="44"/>
      <c r="BG296" s="44"/>
      <c r="BH296" s="44"/>
      <c r="BI296" s="44"/>
      <c r="BJ296" s="44"/>
      <c r="BK296" s="44"/>
      <c r="BL296" s="44"/>
      <c r="BM296" s="44"/>
      <c r="BN296" s="44"/>
      <c r="BO296" s="44"/>
    </row>
    <row r="297" spans="1:67" ht="17.25">
      <c r="A297" s="252"/>
      <c r="B297" s="256"/>
      <c r="C297" s="38"/>
      <c r="D297" s="96"/>
      <c r="E297" s="96"/>
      <c r="F297" s="173"/>
      <c r="G297" s="44"/>
      <c r="H297" s="44"/>
      <c r="I297" s="44"/>
      <c r="J297" s="44"/>
      <c r="K297" s="44"/>
      <c r="L297" s="44"/>
      <c r="M297" s="44"/>
      <c r="N297" s="44"/>
      <c r="O297" s="44"/>
      <c r="P297" s="44"/>
      <c r="Q297" s="44"/>
      <c r="R297" s="44"/>
      <c r="S297" s="44"/>
      <c r="T297" s="44"/>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c r="AS297" s="44"/>
      <c r="AT297" s="44"/>
      <c r="AU297" s="44"/>
      <c r="AV297" s="44"/>
      <c r="AW297" s="44"/>
      <c r="AX297" s="44"/>
      <c r="AY297" s="44"/>
      <c r="AZ297" s="44"/>
      <c r="BA297" s="44"/>
      <c r="BB297" s="44"/>
      <c r="BC297" s="44"/>
      <c r="BD297" s="44"/>
      <c r="BE297" s="44"/>
      <c r="BF297" s="44"/>
      <c r="BG297" s="44"/>
      <c r="BH297" s="44"/>
      <c r="BI297" s="44"/>
      <c r="BJ297" s="44"/>
      <c r="BK297" s="44"/>
      <c r="BL297" s="44"/>
      <c r="BM297" s="44"/>
      <c r="BN297" s="44"/>
      <c r="BO297" s="44"/>
    </row>
    <row r="298" spans="1:67" ht="17.25">
      <c r="A298" s="252" t="s">
        <v>190</v>
      </c>
      <c r="B298" s="256" t="str">
        <f>+B240</f>
        <v>SUVOMONTAZNI RADOVI</v>
      </c>
      <c r="C298" s="38"/>
      <c r="D298" s="96"/>
      <c r="E298" s="96"/>
      <c r="F298" s="141">
        <f>+F257</f>
        <v>0</v>
      </c>
      <c r="G298" s="44"/>
      <c r="H298" s="44"/>
      <c r="I298" s="44"/>
      <c r="J298" s="44"/>
      <c r="K298" s="44"/>
      <c r="L298" s="44"/>
      <c r="M298" s="44"/>
      <c r="N298" s="44"/>
      <c r="O298" s="44"/>
      <c r="P298" s="44"/>
      <c r="Q298" s="44"/>
      <c r="R298" s="44"/>
      <c r="S298" s="44"/>
      <c r="T298" s="44"/>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c r="AS298" s="44"/>
      <c r="AT298" s="44"/>
      <c r="AU298" s="44"/>
      <c r="AV298" s="44"/>
      <c r="AW298" s="44"/>
      <c r="AX298" s="44"/>
      <c r="AY298" s="44"/>
      <c r="AZ298" s="44"/>
      <c r="BA298" s="44"/>
      <c r="BB298" s="44"/>
      <c r="BC298" s="44"/>
      <c r="BD298" s="44"/>
      <c r="BE298" s="44"/>
      <c r="BF298" s="44"/>
      <c r="BG298" s="44"/>
      <c r="BH298" s="44"/>
      <c r="BI298" s="44"/>
      <c r="BJ298" s="44"/>
      <c r="BK298" s="44"/>
      <c r="BL298" s="44"/>
      <c r="BM298" s="44"/>
      <c r="BN298" s="44"/>
      <c r="BO298" s="44"/>
    </row>
    <row r="299" spans="1:67" ht="17.25">
      <c r="A299" s="252"/>
      <c r="B299" s="256"/>
      <c r="C299" s="38"/>
      <c r="D299" s="96"/>
      <c r="E299" s="96"/>
      <c r="F299" s="173"/>
      <c r="G299" s="44"/>
      <c r="H299" s="263"/>
      <c r="I299" s="44"/>
      <c r="J299" s="44"/>
      <c r="K299" s="44"/>
      <c r="L299" s="44"/>
      <c r="M299" s="44"/>
      <c r="N299" s="44"/>
      <c r="O299" s="44"/>
      <c r="P299" s="44"/>
      <c r="Q299" s="44"/>
      <c r="R299" s="44"/>
      <c r="S299" s="44"/>
      <c r="T299" s="44"/>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c r="AS299" s="44"/>
      <c r="AT299" s="44"/>
      <c r="AU299" s="44"/>
      <c r="AV299" s="44"/>
      <c r="AW299" s="44"/>
      <c r="AX299" s="44"/>
      <c r="AY299" s="44"/>
      <c r="AZ299" s="44"/>
      <c r="BA299" s="44"/>
      <c r="BB299" s="44"/>
      <c r="BC299" s="44"/>
      <c r="BD299" s="44"/>
      <c r="BE299" s="44"/>
      <c r="BF299" s="44"/>
      <c r="BG299" s="44"/>
      <c r="BH299" s="44"/>
      <c r="BI299" s="44"/>
      <c r="BJ299" s="44"/>
      <c r="BK299" s="44"/>
      <c r="BL299" s="44"/>
      <c r="BM299" s="44"/>
      <c r="BN299" s="44"/>
      <c r="BO299" s="44"/>
    </row>
    <row r="300" spans="1:67" ht="18" thickBot="1">
      <c r="A300" s="252" t="s">
        <v>202</v>
      </c>
      <c r="B300" s="256" t="s">
        <v>203</v>
      </c>
      <c r="C300" s="38"/>
      <c r="D300" s="96"/>
      <c r="E300" s="96"/>
      <c r="F300" s="141">
        <f>F269</f>
        <v>0</v>
      </c>
      <c r="G300" s="44"/>
      <c r="H300" s="44"/>
      <c r="I300" s="44"/>
      <c r="J300" s="44"/>
      <c r="K300" s="44"/>
      <c r="L300" s="44"/>
      <c r="M300" s="44"/>
      <c r="N300" s="44"/>
      <c r="O300" s="44"/>
      <c r="P300" s="44"/>
      <c r="Q300" s="44"/>
      <c r="R300" s="44"/>
      <c r="S300" s="44"/>
      <c r="T300" s="44"/>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c r="AS300" s="44"/>
      <c r="AT300" s="44"/>
      <c r="AU300" s="44"/>
      <c r="AV300" s="44"/>
      <c r="AW300" s="44"/>
      <c r="AX300" s="44"/>
      <c r="AY300" s="44"/>
      <c r="AZ300" s="44"/>
      <c r="BA300" s="44"/>
      <c r="BB300" s="44"/>
      <c r="BC300" s="44"/>
      <c r="BD300" s="44"/>
      <c r="BE300" s="44"/>
      <c r="BF300" s="44"/>
      <c r="BG300" s="44"/>
      <c r="BH300" s="44"/>
      <c r="BI300" s="44"/>
      <c r="BJ300" s="44"/>
      <c r="BK300" s="44"/>
      <c r="BL300" s="44"/>
      <c r="BM300" s="44"/>
      <c r="BN300" s="44"/>
      <c r="BO300" s="44"/>
    </row>
    <row r="301" spans="1:67" ht="18" thickTop="1">
      <c r="A301" s="264" t="s">
        <v>52</v>
      </c>
      <c r="B301" s="37"/>
      <c r="C301" s="38"/>
      <c r="D301" s="93" t="s">
        <v>211</v>
      </c>
      <c r="E301" s="90" t="s">
        <v>212</v>
      </c>
      <c r="F301" s="265">
        <f>SUM(F280:F300)</f>
        <v>0</v>
      </c>
      <c r="H301" s="44"/>
      <c r="I301" s="44"/>
      <c r="J301" s="44"/>
      <c r="K301" s="44"/>
      <c r="L301" s="44"/>
      <c r="M301" s="44"/>
      <c r="N301" s="44"/>
      <c r="O301" s="44"/>
      <c r="P301" s="44"/>
      <c r="Q301" s="44"/>
      <c r="R301" s="44"/>
      <c r="S301" s="44"/>
      <c r="T301" s="44"/>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c r="AS301" s="44"/>
      <c r="AT301" s="44"/>
      <c r="AU301" s="44"/>
      <c r="AV301" s="44"/>
      <c r="AW301" s="44"/>
      <c r="AX301" s="44"/>
      <c r="AY301" s="44"/>
      <c r="AZ301" s="44"/>
      <c r="BA301" s="44"/>
      <c r="BB301" s="44"/>
      <c r="BC301" s="44"/>
      <c r="BD301" s="44"/>
      <c r="BE301" s="44"/>
      <c r="BF301" s="44"/>
      <c r="BG301" s="44"/>
      <c r="BH301" s="44"/>
      <c r="BI301" s="44"/>
      <c r="BJ301" s="44"/>
      <c r="BK301" s="44"/>
      <c r="BL301" s="44"/>
      <c r="BM301" s="44"/>
      <c r="BN301" s="44"/>
      <c r="BO301" s="44"/>
    </row>
    <row r="302" spans="1:67" ht="17.25">
      <c r="A302" s="264" t="s">
        <v>52</v>
      </c>
      <c r="B302" s="48"/>
      <c r="C302" s="49"/>
      <c r="D302" s="38"/>
      <c r="E302" s="96"/>
      <c r="F302" s="38"/>
      <c r="H302" s="44"/>
      <c r="I302" s="44"/>
      <c r="J302" s="44"/>
      <c r="K302" s="44"/>
      <c r="L302" s="44"/>
      <c r="M302" s="44"/>
      <c r="N302" s="44"/>
      <c r="O302" s="44"/>
      <c r="P302" s="44"/>
      <c r="Q302" s="44"/>
      <c r="R302" s="44"/>
      <c r="S302" s="44"/>
      <c r="T302" s="44"/>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c r="AS302" s="44"/>
      <c r="AT302" s="44"/>
      <c r="AU302" s="44"/>
      <c r="AV302" s="44"/>
      <c r="AW302" s="44"/>
      <c r="AX302" s="44"/>
      <c r="AY302" s="44"/>
      <c r="AZ302" s="44"/>
      <c r="BA302" s="44"/>
      <c r="BB302" s="44"/>
      <c r="BC302" s="44"/>
      <c r="BD302" s="44"/>
      <c r="BE302" s="44"/>
      <c r="BF302" s="44"/>
      <c r="BG302" s="44"/>
      <c r="BH302" s="44"/>
      <c r="BI302" s="44"/>
      <c r="BJ302" s="44"/>
      <c r="BK302" s="44"/>
      <c r="BL302" s="44"/>
      <c r="BM302" s="44"/>
      <c r="BN302" s="44"/>
      <c r="BO302" s="44"/>
    </row>
    <row r="303" spans="1:67" ht="17.25">
      <c r="A303" s="264"/>
      <c r="B303" s="48"/>
      <c r="C303" s="49"/>
      <c r="D303" s="116"/>
      <c r="E303" s="117"/>
      <c r="F303" s="116"/>
      <c r="H303" s="44"/>
      <c r="I303" s="44"/>
      <c r="J303" s="44"/>
      <c r="K303" s="44"/>
      <c r="L303" s="44"/>
      <c r="M303" s="44"/>
      <c r="N303" s="44"/>
      <c r="O303" s="44"/>
      <c r="P303" s="44"/>
      <c r="Q303" s="44"/>
      <c r="R303" s="44"/>
      <c r="S303" s="44"/>
      <c r="T303" s="44"/>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c r="AS303" s="44"/>
      <c r="AT303" s="44"/>
      <c r="AU303" s="44"/>
      <c r="AV303" s="44"/>
      <c r="AW303" s="44"/>
      <c r="AX303" s="44"/>
      <c r="AY303" s="44"/>
      <c r="AZ303" s="44"/>
      <c r="BA303" s="44"/>
      <c r="BB303" s="44"/>
      <c r="BC303" s="44"/>
      <c r="BD303" s="44"/>
      <c r="BE303" s="44"/>
      <c r="BF303" s="44"/>
      <c r="BG303" s="44"/>
      <c r="BH303" s="44"/>
      <c r="BI303" s="44"/>
      <c r="BJ303" s="44"/>
      <c r="BK303" s="44"/>
      <c r="BL303" s="44"/>
      <c r="BM303" s="44"/>
      <c r="BN303" s="44"/>
      <c r="BO303" s="44"/>
    </row>
    <row r="304" spans="1:67" ht="17.25">
      <c r="A304" s="264"/>
      <c r="B304" s="48"/>
      <c r="C304" s="49"/>
      <c r="D304" s="116"/>
      <c r="E304" s="117"/>
      <c r="F304" s="116"/>
      <c r="H304" s="44"/>
      <c r="I304" s="44"/>
      <c r="J304" s="44"/>
      <c r="K304" s="44"/>
      <c r="L304" s="44"/>
      <c r="M304" s="44"/>
      <c r="N304" s="44"/>
      <c r="O304" s="44"/>
      <c r="P304" s="44"/>
      <c r="Q304" s="44"/>
      <c r="R304" s="44"/>
      <c r="S304" s="44"/>
      <c r="T304" s="44"/>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c r="AS304" s="44"/>
      <c r="AT304" s="44"/>
      <c r="AU304" s="44"/>
      <c r="AV304" s="44"/>
      <c r="AW304" s="44"/>
      <c r="AX304" s="44"/>
      <c r="AY304" s="44"/>
      <c r="AZ304" s="44"/>
      <c r="BA304" s="44"/>
      <c r="BB304" s="44"/>
      <c r="BC304" s="44"/>
      <c r="BD304" s="44"/>
      <c r="BE304" s="44"/>
      <c r="BF304" s="44"/>
      <c r="BG304" s="44"/>
      <c r="BH304" s="44"/>
      <c r="BI304" s="44"/>
      <c r="BJ304" s="44"/>
      <c r="BK304" s="44"/>
      <c r="BL304" s="44"/>
      <c r="BM304" s="44"/>
      <c r="BN304" s="44"/>
      <c r="BO304" s="44"/>
    </row>
    <row r="305" spans="1:67" ht="17.25">
      <c r="A305" s="264"/>
      <c r="B305" s="48"/>
      <c r="C305" s="49"/>
      <c r="D305" s="116"/>
      <c r="E305" s="117"/>
      <c r="F305" s="116"/>
      <c r="H305" s="44"/>
      <c r="I305" s="44"/>
      <c r="J305" s="44"/>
      <c r="K305" s="44"/>
      <c r="L305" s="44"/>
      <c r="M305" s="44"/>
      <c r="N305" s="44"/>
      <c r="O305" s="44"/>
      <c r="P305" s="44"/>
      <c r="Q305" s="44"/>
      <c r="R305" s="44"/>
      <c r="S305" s="44"/>
      <c r="T305" s="44"/>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c r="AS305" s="44"/>
      <c r="AT305" s="44"/>
      <c r="AU305" s="44"/>
      <c r="AV305" s="44"/>
      <c r="AW305" s="44"/>
      <c r="AX305" s="44"/>
      <c r="AY305" s="44"/>
      <c r="AZ305" s="44"/>
      <c r="BA305" s="44"/>
      <c r="BB305" s="44"/>
      <c r="BC305" s="44"/>
      <c r="BD305" s="44"/>
      <c r="BE305" s="44"/>
      <c r="BF305" s="44"/>
      <c r="BG305" s="44"/>
      <c r="BH305" s="44"/>
      <c r="BI305" s="44"/>
      <c r="BJ305" s="44"/>
      <c r="BK305" s="44"/>
      <c r="BL305" s="44"/>
      <c r="BM305" s="44"/>
      <c r="BN305" s="44"/>
      <c r="BO305" s="44"/>
    </row>
    <row r="306" spans="1:67" ht="17.25">
      <c r="A306" s="52" t="s">
        <v>52</v>
      </c>
      <c r="B306" s="48"/>
      <c r="C306" s="49"/>
      <c r="D306" s="49"/>
      <c r="E306" s="50"/>
      <c r="F306" s="49"/>
      <c r="G306" s="266"/>
      <c r="H306" s="44"/>
      <c r="I306" s="44"/>
      <c r="J306" s="44"/>
      <c r="K306" s="44"/>
      <c r="L306" s="44"/>
      <c r="M306" s="44"/>
      <c r="N306" s="44"/>
      <c r="O306" s="44"/>
      <c r="P306" s="44"/>
      <c r="Q306" s="44"/>
      <c r="R306" s="44"/>
      <c r="S306" s="44"/>
      <c r="T306" s="44"/>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c r="AS306" s="44"/>
      <c r="AT306" s="44"/>
      <c r="AU306" s="44"/>
      <c r="AV306" s="44"/>
      <c r="AW306" s="44"/>
      <c r="AX306" s="44"/>
      <c r="AY306" s="44"/>
      <c r="AZ306" s="44"/>
      <c r="BA306" s="44"/>
      <c r="BB306" s="44"/>
      <c r="BC306" s="44"/>
      <c r="BD306" s="44"/>
      <c r="BE306" s="44"/>
      <c r="BF306" s="44"/>
      <c r="BG306" s="44"/>
      <c r="BH306" s="44"/>
      <c r="BI306" s="44"/>
      <c r="BJ306" s="44"/>
      <c r="BK306" s="44"/>
      <c r="BL306" s="44"/>
      <c r="BM306" s="44"/>
      <c r="BN306" s="44"/>
      <c r="BO306" s="44"/>
    </row>
    <row r="307" spans="1:67" ht="17.25">
      <c r="A307" s="52"/>
      <c r="B307" s="48"/>
      <c r="C307" s="49"/>
      <c r="D307" s="160"/>
      <c r="E307" s="50"/>
      <c r="F307" s="49"/>
      <c r="G307" s="44"/>
      <c r="H307" s="44"/>
      <c r="I307" s="44"/>
      <c r="J307" s="44"/>
      <c r="K307" s="44"/>
      <c r="L307" s="44"/>
      <c r="M307" s="44"/>
      <c r="N307" s="44"/>
      <c r="O307" s="44"/>
      <c r="P307" s="44"/>
      <c r="Q307" s="44"/>
      <c r="R307" s="44"/>
      <c r="S307" s="44"/>
      <c r="T307" s="44"/>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c r="AS307" s="44"/>
      <c r="AT307" s="44"/>
      <c r="AU307" s="44"/>
      <c r="AV307" s="44"/>
      <c r="AW307" s="44"/>
      <c r="AX307" s="44"/>
      <c r="AY307" s="44"/>
      <c r="AZ307" s="44"/>
      <c r="BA307" s="44"/>
      <c r="BB307" s="44"/>
      <c r="BC307" s="44"/>
      <c r="BD307" s="44"/>
      <c r="BE307" s="44"/>
      <c r="BF307" s="44"/>
      <c r="BG307" s="44"/>
      <c r="BH307" s="44"/>
      <c r="BI307" s="44"/>
      <c r="BJ307" s="44"/>
      <c r="BK307" s="44"/>
      <c r="BL307" s="44"/>
      <c r="BM307" s="44"/>
      <c r="BN307" s="44"/>
      <c r="BO307" s="44"/>
    </row>
    <row r="308" spans="1:67">
      <c r="A308" s="267"/>
      <c r="B308" s="160"/>
      <c r="C308" s="160"/>
      <c r="F308" s="268"/>
      <c r="G308" s="268"/>
      <c r="H308" s="268"/>
      <c r="I308" s="268"/>
      <c r="J308" s="268"/>
      <c r="K308" s="268"/>
      <c r="L308" s="268"/>
      <c r="M308" s="268"/>
      <c r="N308" s="268"/>
      <c r="O308" s="268"/>
      <c r="P308" s="268"/>
      <c r="Q308" s="268"/>
      <c r="R308" s="268"/>
      <c r="S308" s="268"/>
      <c r="T308" s="268"/>
      <c r="U308" s="268"/>
      <c r="V308" s="268"/>
      <c r="W308" s="268"/>
      <c r="X308" s="268"/>
      <c r="Y308" s="268"/>
      <c r="Z308" s="268"/>
      <c r="AA308" s="268"/>
      <c r="AB308" s="268"/>
      <c r="AC308" s="268"/>
      <c r="AD308" s="268"/>
      <c r="AE308" s="268"/>
      <c r="AF308" s="268"/>
      <c r="AG308" s="268"/>
      <c r="AH308" s="268"/>
      <c r="AI308" s="268"/>
      <c r="AJ308" s="268"/>
      <c r="AK308" s="268"/>
      <c r="AL308" s="268"/>
      <c r="AM308" s="268"/>
      <c r="AN308" s="268"/>
      <c r="AO308" s="268"/>
      <c r="AP308" s="268"/>
      <c r="AQ308" s="268"/>
      <c r="AR308" s="268"/>
      <c r="AS308" s="268"/>
      <c r="AT308" s="268"/>
      <c r="AU308" s="268"/>
      <c r="AV308" s="268"/>
      <c r="AW308" s="268"/>
      <c r="AX308" s="268"/>
      <c r="AY308" s="268"/>
      <c r="AZ308" s="268"/>
      <c r="BA308" s="268"/>
      <c r="BB308" s="268"/>
      <c r="BC308" s="268"/>
      <c r="BD308" s="268"/>
      <c r="BE308" s="268"/>
      <c r="BF308" s="268"/>
      <c r="BG308" s="268"/>
      <c r="BH308" s="268"/>
      <c r="BI308" s="268"/>
      <c r="BJ308" s="268"/>
      <c r="BK308" s="268"/>
      <c r="BL308" s="268"/>
      <c r="BM308" s="268"/>
      <c r="BN308" s="268"/>
      <c r="BO308" s="268"/>
    </row>
    <row r="313" spans="1:67" s="269" customForma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c r="BA313" s="46"/>
      <c r="BB313" s="46"/>
      <c r="BC313" s="46"/>
      <c r="BD313" s="46"/>
      <c r="BE313" s="46"/>
      <c r="BF313" s="46"/>
      <c r="BG313" s="46"/>
      <c r="BH313" s="46"/>
      <c r="BI313" s="46"/>
      <c r="BJ313" s="46"/>
      <c r="BK313" s="46"/>
      <c r="BL313" s="46"/>
      <c r="BM313" s="46"/>
      <c r="BN313" s="46"/>
      <c r="BO313" s="46"/>
    </row>
    <row r="314" spans="1:67" s="269" customForma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c r="BA314" s="46"/>
      <c r="BB314" s="46"/>
      <c r="BC314" s="46"/>
      <c r="BD314" s="46"/>
      <c r="BE314" s="46"/>
      <c r="BF314" s="46"/>
      <c r="BG314" s="46"/>
      <c r="BH314" s="46"/>
      <c r="BI314" s="46"/>
      <c r="BJ314" s="46"/>
      <c r="BK314" s="46"/>
      <c r="BL314" s="46"/>
      <c r="BM314" s="46"/>
      <c r="BN314" s="46"/>
      <c r="BO314" s="46"/>
    </row>
    <row r="315" spans="1:67" s="269" customForma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c r="BA315" s="46"/>
      <c r="BB315" s="46"/>
      <c r="BC315" s="46"/>
      <c r="BD315" s="46"/>
      <c r="BE315" s="46"/>
      <c r="BF315" s="46"/>
      <c r="BG315" s="46"/>
      <c r="BH315" s="46"/>
      <c r="BI315" s="46"/>
      <c r="BJ315" s="46"/>
      <c r="BK315" s="46"/>
      <c r="BL315" s="46"/>
      <c r="BM315" s="46"/>
      <c r="BN315" s="46"/>
      <c r="BO315" s="46"/>
    </row>
    <row r="316" spans="1:67" s="269" customForma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c r="BC316" s="46"/>
      <c r="BD316" s="46"/>
      <c r="BE316" s="46"/>
      <c r="BF316" s="46"/>
      <c r="BG316" s="46"/>
      <c r="BH316" s="46"/>
      <c r="BI316" s="46"/>
      <c r="BJ316" s="46"/>
      <c r="BK316" s="46"/>
      <c r="BL316" s="46"/>
      <c r="BM316" s="46"/>
      <c r="BN316" s="46"/>
      <c r="BO316" s="46"/>
    </row>
    <row r="317" spans="1:67" s="269" customFormat="1">
      <c r="A317" s="46"/>
      <c r="B317" s="46"/>
      <c r="C317" s="46"/>
      <c r="D317" s="46"/>
      <c r="E317" s="46"/>
      <c r="F317" s="270"/>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c r="BC317" s="46"/>
      <c r="BD317" s="46"/>
      <c r="BE317" s="46"/>
      <c r="BF317" s="46"/>
      <c r="BG317" s="46"/>
      <c r="BH317" s="46"/>
      <c r="BI317" s="46"/>
      <c r="BJ317" s="46"/>
      <c r="BK317" s="46"/>
      <c r="BL317" s="46"/>
      <c r="BM317" s="46"/>
      <c r="BN317" s="46"/>
      <c r="BO317" s="46"/>
    </row>
    <row r="318" spans="1:67" s="269" customFormat="1">
      <c r="A318" s="46"/>
      <c r="B318" s="46"/>
      <c r="C318" s="46"/>
      <c r="D318" s="46"/>
      <c r="E318" s="46"/>
      <c r="F318" s="270"/>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c r="BC318" s="46"/>
      <c r="BD318" s="46"/>
      <c r="BE318" s="46"/>
      <c r="BF318" s="46"/>
      <c r="BG318" s="46"/>
      <c r="BH318" s="46"/>
      <c r="BI318" s="46"/>
      <c r="BJ318" s="46"/>
      <c r="BK318" s="46"/>
      <c r="BL318" s="46"/>
      <c r="BM318" s="46"/>
      <c r="BN318" s="46"/>
      <c r="BO318" s="46"/>
    </row>
    <row r="319" spans="1:67" s="269" customFormat="1">
      <c r="A319" s="46"/>
      <c r="B319" s="46"/>
      <c r="C319" s="46"/>
      <c r="D319" s="46"/>
      <c r="E319" s="46"/>
      <c r="F319" s="270"/>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c r="BA319" s="46"/>
      <c r="BB319" s="46"/>
      <c r="BC319" s="46"/>
      <c r="BD319" s="46"/>
      <c r="BE319" s="46"/>
      <c r="BF319" s="46"/>
      <c r="BG319" s="46"/>
      <c r="BH319" s="46"/>
      <c r="BI319" s="46"/>
      <c r="BJ319" s="46"/>
      <c r="BK319" s="46"/>
      <c r="BL319" s="46"/>
      <c r="BM319" s="46"/>
      <c r="BN319" s="46"/>
      <c r="BO319" s="46"/>
    </row>
    <row r="320" spans="1:67" s="269" customFormat="1">
      <c r="A320" s="46"/>
      <c r="B320" s="46"/>
      <c r="C320" s="46"/>
      <c r="D320" s="46"/>
      <c r="E320" s="46"/>
      <c r="F320" s="270"/>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6"/>
      <c r="BC320" s="46"/>
      <c r="BD320" s="46"/>
      <c r="BE320" s="46"/>
      <c r="BF320" s="46"/>
      <c r="BG320" s="46"/>
      <c r="BH320" s="46"/>
      <c r="BI320" s="46"/>
      <c r="BJ320" s="46"/>
      <c r="BK320" s="46"/>
      <c r="BL320" s="46"/>
      <c r="BM320" s="46"/>
      <c r="BN320" s="46"/>
      <c r="BO320" s="46"/>
    </row>
    <row r="321" spans="1:67" s="269" customFormat="1">
      <c r="A321" s="46"/>
      <c r="B321" s="46"/>
      <c r="C321" s="46"/>
      <c r="D321" s="46"/>
      <c r="E321" s="46"/>
      <c r="F321" s="270"/>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c r="BA321" s="46"/>
      <c r="BB321" s="46"/>
      <c r="BC321" s="46"/>
      <c r="BD321" s="46"/>
      <c r="BE321" s="46"/>
      <c r="BF321" s="46"/>
      <c r="BG321" s="46"/>
      <c r="BH321" s="46"/>
      <c r="BI321" s="46"/>
      <c r="BJ321" s="46"/>
      <c r="BK321" s="46"/>
      <c r="BL321" s="46"/>
      <c r="BM321" s="46"/>
      <c r="BN321" s="46"/>
      <c r="BO321" s="46"/>
    </row>
    <row r="322" spans="1:67" s="269" customFormat="1">
      <c r="A322" s="46"/>
      <c r="B322" s="46"/>
      <c r="C322" s="46"/>
      <c r="D322" s="46"/>
      <c r="E322" s="46"/>
      <c r="F322" s="270"/>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c r="BA322" s="46"/>
      <c r="BB322" s="46"/>
      <c r="BC322" s="46"/>
      <c r="BD322" s="46"/>
      <c r="BE322" s="46"/>
      <c r="BF322" s="46"/>
      <c r="BG322" s="46"/>
      <c r="BH322" s="46"/>
      <c r="BI322" s="46"/>
      <c r="BJ322" s="46"/>
      <c r="BK322" s="46"/>
      <c r="BL322" s="46"/>
      <c r="BM322" s="46"/>
      <c r="BN322" s="46"/>
      <c r="BO322" s="46"/>
    </row>
    <row r="323" spans="1:67" s="269" customFormat="1">
      <c r="A323" s="46"/>
      <c r="B323" s="46"/>
      <c r="C323" s="46"/>
      <c r="D323" s="46"/>
      <c r="E323" s="46"/>
      <c r="F323" s="270"/>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c r="BA323" s="46"/>
      <c r="BB323" s="46"/>
      <c r="BC323" s="46"/>
      <c r="BD323" s="46"/>
      <c r="BE323" s="46"/>
      <c r="BF323" s="46"/>
      <c r="BG323" s="46"/>
      <c r="BH323" s="46"/>
      <c r="BI323" s="46"/>
      <c r="BJ323" s="46"/>
      <c r="BK323" s="46"/>
      <c r="BL323" s="46"/>
      <c r="BM323" s="46"/>
      <c r="BN323" s="46"/>
      <c r="BO323" s="46"/>
    </row>
    <row r="324" spans="1:67" s="269" customFormat="1">
      <c r="A324" s="46"/>
      <c r="B324" s="46"/>
      <c r="C324" s="46"/>
      <c r="D324" s="46"/>
      <c r="E324" s="46"/>
      <c r="F324" s="270"/>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6"/>
      <c r="BC324" s="46"/>
      <c r="BD324" s="46"/>
      <c r="BE324" s="46"/>
      <c r="BF324" s="46"/>
      <c r="BG324" s="46"/>
      <c r="BH324" s="46"/>
      <c r="BI324" s="46"/>
      <c r="BJ324" s="46"/>
      <c r="BK324" s="46"/>
      <c r="BL324" s="46"/>
      <c r="BM324" s="46"/>
      <c r="BN324" s="46"/>
      <c r="BO324" s="46"/>
    </row>
    <row r="325" spans="1:67" s="269" customFormat="1">
      <c r="A325" s="46"/>
      <c r="B325" s="46"/>
      <c r="C325" s="46"/>
      <c r="D325" s="46"/>
      <c r="E325" s="46"/>
      <c r="F325" s="270"/>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c r="BA325" s="46"/>
      <c r="BB325" s="46"/>
      <c r="BC325" s="46"/>
      <c r="BD325" s="46"/>
      <c r="BE325" s="46"/>
      <c r="BF325" s="46"/>
      <c r="BG325" s="46"/>
      <c r="BH325" s="46"/>
      <c r="BI325" s="46"/>
      <c r="BJ325" s="46"/>
      <c r="BK325" s="46"/>
      <c r="BL325" s="46"/>
      <c r="BM325" s="46"/>
      <c r="BN325" s="46"/>
      <c r="BO325" s="46"/>
    </row>
    <row r="326" spans="1:67" s="269" customForma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c r="BA326" s="46"/>
      <c r="BB326" s="46"/>
      <c r="BC326" s="46"/>
      <c r="BD326" s="46"/>
      <c r="BE326" s="46"/>
      <c r="BF326" s="46"/>
      <c r="BG326" s="46"/>
      <c r="BH326" s="46"/>
      <c r="BI326" s="46"/>
      <c r="BJ326" s="46"/>
      <c r="BK326" s="46"/>
      <c r="BL326" s="46"/>
      <c r="BM326" s="46"/>
      <c r="BN326" s="46"/>
      <c r="BO326" s="46"/>
    </row>
    <row r="327" spans="1:67" s="269" customForma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c r="BC327" s="46"/>
      <c r="BD327" s="46"/>
      <c r="BE327" s="46"/>
      <c r="BF327" s="46"/>
      <c r="BG327" s="46"/>
      <c r="BH327" s="46"/>
      <c r="BI327" s="46"/>
      <c r="BJ327" s="46"/>
      <c r="BK327" s="46"/>
      <c r="BL327" s="46"/>
      <c r="BM327" s="46"/>
      <c r="BN327" s="46"/>
      <c r="BO327" s="46"/>
    </row>
    <row r="328" spans="1:67" s="269" customForma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c r="BA328" s="46"/>
      <c r="BB328" s="46"/>
      <c r="BC328" s="46"/>
      <c r="BD328" s="46"/>
      <c r="BE328" s="46"/>
      <c r="BF328" s="46"/>
      <c r="BG328" s="46"/>
      <c r="BH328" s="46"/>
      <c r="BI328" s="46"/>
      <c r="BJ328" s="46"/>
      <c r="BK328" s="46"/>
      <c r="BL328" s="46"/>
      <c r="BM328" s="46"/>
      <c r="BN328" s="46"/>
      <c r="BO328" s="46"/>
    </row>
    <row r="329" spans="1:67" s="269" customForma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c r="BA329" s="46"/>
      <c r="BB329" s="46"/>
      <c r="BC329" s="46"/>
      <c r="BD329" s="46"/>
      <c r="BE329" s="46"/>
      <c r="BF329" s="46"/>
      <c r="BG329" s="46"/>
      <c r="BH329" s="46"/>
      <c r="BI329" s="46"/>
      <c r="BJ329" s="46"/>
      <c r="BK329" s="46"/>
      <c r="BL329" s="46"/>
      <c r="BM329" s="46"/>
      <c r="BN329" s="46"/>
      <c r="BO329" s="46"/>
    </row>
    <row r="330" spans="1:67" s="269" customForma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c r="BA330" s="46"/>
      <c r="BB330" s="46"/>
      <c r="BC330" s="46"/>
      <c r="BD330" s="46"/>
      <c r="BE330" s="46"/>
      <c r="BF330" s="46"/>
      <c r="BG330" s="46"/>
      <c r="BH330" s="46"/>
      <c r="BI330" s="46"/>
      <c r="BJ330" s="46"/>
      <c r="BK330" s="46"/>
      <c r="BL330" s="46"/>
      <c r="BM330" s="46"/>
      <c r="BN330" s="46"/>
      <c r="BO330" s="46"/>
    </row>
    <row r="331" spans="1:67" s="269" customForma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c r="BA331" s="46"/>
      <c r="BB331" s="46"/>
      <c r="BC331" s="46"/>
      <c r="BD331" s="46"/>
      <c r="BE331" s="46"/>
      <c r="BF331" s="46"/>
      <c r="BG331" s="46"/>
      <c r="BH331" s="46"/>
      <c r="BI331" s="46"/>
      <c r="BJ331" s="46"/>
      <c r="BK331" s="46"/>
      <c r="BL331" s="46"/>
      <c r="BM331" s="46"/>
      <c r="BN331" s="46"/>
      <c r="BO331" s="46"/>
    </row>
    <row r="332" spans="1:67" s="269" customFormat="1">
      <c r="A332" s="46"/>
      <c r="B332" s="271"/>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c r="BA332" s="46"/>
      <c r="BB332" s="46"/>
      <c r="BC332" s="46"/>
      <c r="BD332" s="46"/>
      <c r="BE332" s="46"/>
      <c r="BF332" s="46"/>
      <c r="BG332" s="46"/>
      <c r="BH332" s="46"/>
      <c r="BI332" s="46"/>
      <c r="BJ332" s="46"/>
      <c r="BK332" s="46"/>
      <c r="BL332" s="46"/>
      <c r="BM332" s="46"/>
      <c r="BN332" s="46"/>
      <c r="BO332" s="46"/>
    </row>
    <row r="333" spans="1:67" s="269" customFormat="1" ht="17.25">
      <c r="A333" s="52"/>
      <c r="B333" s="272"/>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c r="BA333" s="46"/>
      <c r="BB333" s="46"/>
      <c r="BC333" s="46"/>
      <c r="BD333" s="46"/>
      <c r="BE333" s="46"/>
      <c r="BF333" s="46"/>
      <c r="BG333" s="46"/>
      <c r="BH333" s="46"/>
      <c r="BI333" s="46"/>
      <c r="BJ333" s="46"/>
      <c r="BK333" s="46"/>
      <c r="BL333" s="46"/>
      <c r="BM333" s="46"/>
      <c r="BN333" s="46"/>
      <c r="BO333" s="46"/>
    </row>
    <row r="334" spans="1:67" s="269" customFormat="1" ht="17.25">
      <c r="A334" s="52"/>
      <c r="B334" s="272"/>
      <c r="C334" s="106"/>
      <c r="D334" s="114"/>
      <c r="E334" s="114"/>
      <c r="F334" s="114"/>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c r="BA334" s="46"/>
      <c r="BB334" s="46"/>
      <c r="BC334" s="46"/>
      <c r="BD334" s="46"/>
      <c r="BE334" s="46"/>
      <c r="BF334" s="46"/>
      <c r="BG334" s="46"/>
      <c r="BH334" s="46"/>
      <c r="BI334" s="46"/>
      <c r="BJ334" s="46"/>
      <c r="BK334" s="46"/>
      <c r="BL334" s="46"/>
      <c r="BM334" s="46"/>
      <c r="BN334" s="46"/>
      <c r="BO334" s="46"/>
    </row>
    <row r="335" spans="1:67" s="269" customFormat="1" ht="17.25">
      <c r="A335" s="52"/>
      <c r="B335" s="272"/>
      <c r="C335" s="106"/>
      <c r="D335" s="114"/>
      <c r="E335" s="114"/>
      <c r="F335" s="114"/>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c r="BA335" s="46"/>
      <c r="BB335" s="46"/>
      <c r="BC335" s="46"/>
      <c r="BD335" s="46"/>
      <c r="BE335" s="46"/>
      <c r="BF335" s="46"/>
      <c r="BG335" s="46"/>
      <c r="BH335" s="46"/>
      <c r="BI335" s="46"/>
      <c r="BJ335" s="46"/>
      <c r="BK335" s="46"/>
      <c r="BL335" s="46"/>
      <c r="BM335" s="46"/>
      <c r="BN335" s="46"/>
      <c r="BO335" s="46"/>
    </row>
    <row r="340" spans="1:67" s="269" customFormat="1">
      <c r="A340" s="46"/>
      <c r="B340" s="273"/>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c r="AR340" s="46"/>
      <c r="AS340" s="46"/>
      <c r="AT340" s="46"/>
      <c r="AU340" s="46"/>
      <c r="AV340" s="46"/>
      <c r="AW340" s="46"/>
      <c r="AX340" s="46"/>
      <c r="AY340" s="46"/>
      <c r="AZ340" s="46"/>
      <c r="BA340" s="46"/>
      <c r="BB340" s="46"/>
      <c r="BC340" s="46"/>
      <c r="BD340" s="46"/>
      <c r="BE340" s="46"/>
      <c r="BF340" s="46"/>
      <c r="BG340" s="46"/>
      <c r="BH340" s="46"/>
      <c r="BI340" s="46"/>
      <c r="BJ340" s="46"/>
      <c r="BK340" s="46"/>
      <c r="BL340" s="46"/>
      <c r="BM340" s="46"/>
      <c r="BN340" s="46"/>
      <c r="BO340" s="46"/>
    </row>
    <row r="343" spans="1:67" ht="17.25">
      <c r="B343" s="118"/>
    </row>
    <row r="347" spans="1:67" ht="17.25">
      <c r="B347" s="125"/>
    </row>
    <row r="368" spans="2:2">
      <c r="B368" s="178"/>
    </row>
    <row r="371" spans="2:2" ht="15.75">
      <c r="B371" s="274"/>
    </row>
    <row r="372" spans="2:2">
      <c r="B372" s="275"/>
    </row>
    <row r="373" spans="2:2">
      <c r="B373" s="275"/>
    </row>
    <row r="374" spans="2:2">
      <c r="B374" s="275"/>
    </row>
    <row r="378" spans="2:2" ht="15.75">
      <c r="B378" s="274"/>
    </row>
    <row r="379" spans="2:2" ht="15.75">
      <c r="B379"/>
    </row>
    <row r="380" spans="2:2">
      <c r="B380" s="275"/>
    </row>
    <row r="381" spans="2:2" ht="15.75">
      <c r="B381"/>
    </row>
    <row r="382" spans="2:2">
      <c r="B382" s="275"/>
    </row>
    <row r="384" spans="2:2" ht="15.75">
      <c r="B384" s="274"/>
    </row>
    <row r="385" spans="2:2" ht="15.75">
      <c r="B385"/>
    </row>
    <row r="386" spans="2:2">
      <c r="B386" s="275"/>
    </row>
    <row r="387" spans="2:2" ht="15.75">
      <c r="B387"/>
    </row>
    <row r="388" spans="2:2">
      <c r="B388" s="276"/>
    </row>
    <row r="392" spans="2:2" ht="15.75">
      <c r="B392" s="274"/>
    </row>
    <row r="393" spans="2:2" ht="15.75">
      <c r="B393"/>
    </row>
    <row r="394" spans="2:2">
      <c r="B394" s="275"/>
    </row>
    <row r="395" spans="2:2" ht="15.75">
      <c r="B395"/>
    </row>
    <row r="396" spans="2:2">
      <c r="B396" s="275"/>
    </row>
    <row r="399" spans="2:2">
      <c r="B399" s="275"/>
    </row>
    <row r="400" spans="2:2" ht="15.75">
      <c r="B400"/>
    </row>
    <row r="401" spans="2:2">
      <c r="B401" s="275"/>
    </row>
    <row r="402" spans="2:2" ht="15.75">
      <c r="B402"/>
    </row>
    <row r="403" spans="2:2">
      <c r="B403" s="275"/>
    </row>
    <row r="404" spans="2:2" ht="15.75">
      <c r="B404"/>
    </row>
    <row r="405" spans="2:2">
      <c r="B405" s="275"/>
    </row>
  </sheetData>
  <mergeCells count="4">
    <mergeCell ref="B6:D6"/>
    <mergeCell ref="B7:D7"/>
    <mergeCell ref="B8:D8"/>
    <mergeCell ref="B9:D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9"/>
  <sheetViews>
    <sheetView workbookViewId="0">
      <selection activeCell="B7" sqref="B7"/>
    </sheetView>
  </sheetViews>
  <sheetFormatPr defaultRowHeight="12.75"/>
  <cols>
    <col min="1" max="1" width="5.28515625" style="277" customWidth="1"/>
    <col min="2" max="2" width="46.7109375" style="281" customWidth="1"/>
    <col min="3" max="3" width="8" style="279" customWidth="1"/>
    <col min="4" max="4" width="8" style="280" customWidth="1"/>
    <col min="5" max="5" width="10.7109375" style="281" customWidth="1"/>
    <col min="6" max="6" width="11" style="281" customWidth="1"/>
    <col min="7" max="16384" width="9.140625" style="281"/>
  </cols>
  <sheetData>
    <row r="1" spans="1:6">
      <c r="B1" s="278" t="s">
        <v>213</v>
      </c>
    </row>
    <row r="2" spans="1:6">
      <c r="B2" s="278"/>
    </row>
    <row r="3" spans="1:6">
      <c r="B3" s="282" t="s">
        <v>214</v>
      </c>
    </row>
    <row r="4" spans="1:6">
      <c r="B4" s="283"/>
    </row>
    <row r="5" spans="1:6" ht="15.75">
      <c r="B5" s="365" t="s">
        <v>215</v>
      </c>
    </row>
    <row r="6" spans="1:6">
      <c r="B6" s="282"/>
    </row>
    <row r="7" spans="1:6">
      <c r="B7" s="282" t="s">
        <v>216</v>
      </c>
    </row>
    <row r="8" spans="1:6">
      <c r="B8" s="282" t="s">
        <v>217</v>
      </c>
    </row>
    <row r="9" spans="1:6">
      <c r="B9" s="282" t="s">
        <v>218</v>
      </c>
    </row>
    <row r="10" spans="1:6">
      <c r="A10" s="277" t="s">
        <v>219</v>
      </c>
      <c r="B10" s="282" t="s">
        <v>220</v>
      </c>
    </row>
    <row r="11" spans="1:6">
      <c r="A11" s="284" t="s">
        <v>221</v>
      </c>
      <c r="B11" s="284" t="s">
        <v>222</v>
      </c>
      <c r="C11" s="285" t="s">
        <v>223</v>
      </c>
      <c r="D11" s="286" t="s">
        <v>224</v>
      </c>
      <c r="E11" s="284" t="s">
        <v>225</v>
      </c>
      <c r="F11" s="286" t="s">
        <v>226</v>
      </c>
    </row>
    <row r="12" spans="1:6">
      <c r="A12" s="284">
        <v>1</v>
      </c>
      <c r="B12" s="287" t="s">
        <v>227</v>
      </c>
      <c r="C12" s="288" t="s">
        <v>228</v>
      </c>
      <c r="D12" s="289">
        <v>1500</v>
      </c>
      <c r="E12" s="290"/>
      <c r="F12" s="290"/>
    </row>
    <row r="13" spans="1:6" ht="25.5">
      <c r="A13" s="284">
        <v>2</v>
      </c>
      <c r="B13" s="287" t="s">
        <v>229</v>
      </c>
      <c r="C13" s="288" t="s">
        <v>230</v>
      </c>
      <c r="D13" s="289">
        <v>170</v>
      </c>
      <c r="E13" s="290"/>
      <c r="F13" s="290"/>
    </row>
    <row r="14" spans="1:6" ht="38.25">
      <c r="A14" s="284">
        <v>3</v>
      </c>
      <c r="B14" s="287" t="s">
        <v>231</v>
      </c>
      <c r="C14" s="288" t="s">
        <v>232</v>
      </c>
      <c r="D14" s="289">
        <v>2</v>
      </c>
      <c r="E14" s="290"/>
      <c r="F14" s="290"/>
    </row>
    <row r="15" spans="1:6" ht="38.25">
      <c r="A15" s="284">
        <v>4</v>
      </c>
      <c r="B15" s="287" t="s">
        <v>233</v>
      </c>
      <c r="C15" s="288" t="s">
        <v>232</v>
      </c>
      <c r="D15" s="289">
        <v>2</v>
      </c>
      <c r="E15" s="290"/>
      <c r="F15" s="290"/>
    </row>
    <row r="16" spans="1:6">
      <c r="A16" s="284">
        <v>5</v>
      </c>
      <c r="B16" s="287" t="s">
        <v>234</v>
      </c>
      <c r="C16" s="288" t="s">
        <v>232</v>
      </c>
      <c r="D16" s="289">
        <v>32</v>
      </c>
      <c r="E16" s="290"/>
      <c r="F16" s="290"/>
    </row>
    <row r="17" spans="1:6">
      <c r="A17" s="284">
        <v>6</v>
      </c>
      <c r="B17" s="287" t="s">
        <v>235</v>
      </c>
      <c r="C17" s="288" t="s">
        <v>232</v>
      </c>
      <c r="D17" s="289">
        <v>2</v>
      </c>
      <c r="E17" s="290"/>
      <c r="F17" s="290"/>
    </row>
    <row r="18" spans="1:6" ht="25.5">
      <c r="A18" s="284">
        <v>7</v>
      </c>
      <c r="B18" s="291" t="s">
        <v>236</v>
      </c>
      <c r="C18" s="288" t="s">
        <v>52</v>
      </c>
      <c r="D18" s="289">
        <v>1</v>
      </c>
      <c r="E18" s="290"/>
      <c r="F18" s="290"/>
    </row>
    <row r="19" spans="1:6">
      <c r="A19" s="284">
        <v>8</v>
      </c>
      <c r="B19" s="287" t="s">
        <v>237</v>
      </c>
      <c r="C19" s="288" t="s">
        <v>232</v>
      </c>
      <c r="D19" s="289">
        <v>1</v>
      </c>
      <c r="E19" s="290"/>
      <c r="F19" s="290"/>
    </row>
    <row r="20" spans="1:6">
      <c r="A20" s="284">
        <v>9</v>
      </c>
      <c r="B20" s="287" t="s">
        <v>238</v>
      </c>
      <c r="C20" s="288" t="s">
        <v>232</v>
      </c>
      <c r="D20" s="289">
        <v>1</v>
      </c>
      <c r="E20" s="290"/>
      <c r="F20" s="290"/>
    </row>
    <row r="21" spans="1:6" ht="38.25">
      <c r="A21" s="284">
        <v>10</v>
      </c>
      <c r="B21" s="287" t="s">
        <v>239</v>
      </c>
      <c r="C21" s="288" t="s">
        <v>232</v>
      </c>
      <c r="D21" s="289">
        <v>1</v>
      </c>
      <c r="E21" s="290"/>
      <c r="F21" s="290"/>
    </row>
    <row r="22" spans="1:6" ht="25.5">
      <c r="A22" s="284">
        <v>11</v>
      </c>
      <c r="B22" s="287" t="s">
        <v>240</v>
      </c>
      <c r="C22" s="288" t="s">
        <v>228</v>
      </c>
      <c r="D22" s="289">
        <v>60</v>
      </c>
      <c r="E22" s="290"/>
      <c r="F22" s="290"/>
    </row>
    <row r="23" spans="1:6">
      <c r="A23" s="284">
        <v>12</v>
      </c>
      <c r="B23" s="287" t="s">
        <v>241</v>
      </c>
      <c r="C23" s="288" t="s">
        <v>232</v>
      </c>
      <c r="D23" s="289">
        <v>2</v>
      </c>
      <c r="E23" s="290"/>
      <c r="F23" s="290"/>
    </row>
    <row r="24" spans="1:6">
      <c r="A24" s="284">
        <v>13</v>
      </c>
      <c r="B24" s="287" t="s">
        <v>242</v>
      </c>
      <c r="C24" s="288" t="s">
        <v>232</v>
      </c>
      <c r="D24" s="289">
        <v>6</v>
      </c>
      <c r="E24" s="290"/>
      <c r="F24" s="290"/>
    </row>
    <row r="25" spans="1:6">
      <c r="A25" s="284">
        <v>14</v>
      </c>
      <c r="B25" s="287" t="s">
        <v>243</v>
      </c>
      <c r="C25" s="288" t="s">
        <v>228</v>
      </c>
      <c r="D25" s="289">
        <v>140</v>
      </c>
      <c r="E25" s="290"/>
      <c r="F25" s="290"/>
    </row>
    <row r="26" spans="1:6">
      <c r="A26" s="284">
        <v>15</v>
      </c>
      <c r="B26" s="287" t="s">
        <v>244</v>
      </c>
      <c r="C26" s="288" t="s">
        <v>228</v>
      </c>
      <c r="D26" s="289">
        <v>10</v>
      </c>
      <c r="E26" s="290"/>
      <c r="F26" s="290"/>
    </row>
    <row r="27" spans="1:6">
      <c r="A27" s="284">
        <v>16</v>
      </c>
      <c r="B27" s="287" t="s">
        <v>245</v>
      </c>
      <c r="C27" s="288" t="s">
        <v>246</v>
      </c>
      <c r="D27" s="289">
        <v>0.15</v>
      </c>
      <c r="E27" s="290"/>
      <c r="F27" s="290"/>
    </row>
    <row r="28" spans="1:6" ht="38.25">
      <c r="A28" s="284">
        <v>17</v>
      </c>
      <c r="B28" s="287" t="s">
        <v>247</v>
      </c>
      <c r="C28" s="288" t="s">
        <v>246</v>
      </c>
      <c r="D28" s="289">
        <v>0.04</v>
      </c>
      <c r="E28" s="290"/>
      <c r="F28" s="290"/>
    </row>
    <row r="29" spans="1:6">
      <c r="A29" s="284"/>
      <c r="B29" s="288" t="s">
        <v>248</v>
      </c>
      <c r="C29" s="288" t="s">
        <v>52</v>
      </c>
      <c r="D29" s="289"/>
      <c r="E29" s="290"/>
      <c r="F29" s="290"/>
    </row>
    <row r="30" spans="1:6">
      <c r="E30" s="292" t="s">
        <v>52</v>
      </c>
      <c r="F30" s="292"/>
    </row>
    <row r="31" spans="1:6">
      <c r="A31" s="277" t="s">
        <v>249</v>
      </c>
      <c r="B31" s="282" t="s">
        <v>250</v>
      </c>
    </row>
    <row r="32" spans="1:6">
      <c r="A32" s="284" t="s">
        <v>221</v>
      </c>
      <c r="B32" s="284" t="s">
        <v>222</v>
      </c>
      <c r="C32" s="285" t="s">
        <v>223</v>
      </c>
      <c r="D32" s="286" t="s">
        <v>224</v>
      </c>
      <c r="E32" s="284" t="s">
        <v>225</v>
      </c>
      <c r="F32" s="286" t="s">
        <v>226</v>
      </c>
    </row>
    <row r="33" spans="1:6">
      <c r="A33" s="284">
        <v>1</v>
      </c>
      <c r="B33" s="287" t="s">
        <v>251</v>
      </c>
      <c r="C33" s="288" t="s">
        <v>252</v>
      </c>
      <c r="D33" s="289">
        <v>21</v>
      </c>
      <c r="E33" s="290"/>
      <c r="F33" s="290"/>
    </row>
    <row r="34" spans="1:6" ht="38.25">
      <c r="A34" s="284">
        <v>2</v>
      </c>
      <c r="B34" s="287" t="s">
        <v>253</v>
      </c>
      <c r="C34" s="288" t="s">
        <v>252</v>
      </c>
      <c r="D34" s="289">
        <v>21</v>
      </c>
      <c r="E34" s="290"/>
      <c r="F34" s="290"/>
    </row>
    <row r="35" spans="1:6">
      <c r="A35" s="284"/>
      <c r="B35" s="288" t="s">
        <v>248</v>
      </c>
      <c r="C35" s="288" t="s">
        <v>52</v>
      </c>
      <c r="D35" s="289"/>
      <c r="E35" s="290"/>
      <c r="F35" s="290"/>
    </row>
    <row r="36" spans="1:6">
      <c r="B36" s="281" t="s">
        <v>216</v>
      </c>
      <c r="E36" s="292"/>
      <c r="F36" s="292"/>
    </row>
    <row r="37" spans="1:6">
      <c r="B37" s="281" t="s">
        <v>254</v>
      </c>
      <c r="E37" s="292"/>
      <c r="F37" s="292"/>
    </row>
    <row r="38" spans="1:6">
      <c r="E38" s="292"/>
      <c r="F38" s="292"/>
    </row>
    <row r="39" spans="1:6" ht="15.75">
      <c r="B39" s="366" t="s">
        <v>317</v>
      </c>
      <c r="E39" s="292"/>
      <c r="F39" s="292"/>
    </row>
    <row r="40" spans="1:6" ht="14.25" customHeight="1">
      <c r="A40" s="284" t="s">
        <v>219</v>
      </c>
      <c r="B40" s="293" t="s">
        <v>220</v>
      </c>
      <c r="C40" s="294"/>
      <c r="D40" s="288"/>
      <c r="E40" s="295"/>
      <c r="F40" s="295"/>
    </row>
    <row r="41" spans="1:6" ht="15.75" customHeight="1">
      <c r="A41" s="284" t="s">
        <v>249</v>
      </c>
      <c r="B41" s="293" t="s">
        <v>250</v>
      </c>
      <c r="C41" s="294"/>
      <c r="D41" s="288"/>
      <c r="E41" s="295"/>
      <c r="F41" s="295"/>
    </row>
    <row r="42" spans="1:6" ht="15.75" customHeight="1">
      <c r="A42" s="284"/>
      <c r="B42" s="296" t="s">
        <v>255</v>
      </c>
      <c r="C42" s="294"/>
      <c r="D42" s="288"/>
      <c r="E42" s="290"/>
      <c r="F42" s="290"/>
    </row>
    <row r="43" spans="1:6">
      <c r="E43" s="292"/>
      <c r="F43" s="292"/>
    </row>
    <row r="44" spans="1:6">
      <c r="E44" s="292"/>
      <c r="F44" s="292"/>
    </row>
    <row r="45" spans="1:6">
      <c r="E45" s="292"/>
      <c r="F45" s="292"/>
    </row>
    <row r="46" spans="1:6" ht="15.75">
      <c r="B46" s="297"/>
      <c r="C46"/>
      <c r="D46"/>
      <c r="E46"/>
    </row>
    <row r="47" spans="1:6" ht="15.75">
      <c r="B47" s="297"/>
      <c r="C47"/>
      <c r="D47"/>
      <c r="E47"/>
    </row>
    <row r="48" spans="1:6" ht="15">
      <c r="B48"/>
      <c r="C48"/>
      <c r="D48" s="298"/>
    </row>
    <row r="49" spans="2:2">
      <c r="B49" s="299"/>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9"/>
  <sheetViews>
    <sheetView tabSelected="1" zoomScale="85" zoomScaleNormal="85" workbookViewId="0">
      <selection activeCell="I55" sqref="I55"/>
    </sheetView>
  </sheetViews>
  <sheetFormatPr defaultRowHeight="12.75"/>
  <cols>
    <col min="1" max="1" width="6" style="31" customWidth="1"/>
    <col min="2" max="2" width="45.28515625" style="7" customWidth="1"/>
    <col min="3" max="3" width="8.42578125" style="8" customWidth="1"/>
    <col min="4" max="4" width="7.140625" style="8" customWidth="1"/>
    <col min="5" max="5" width="10.5703125" style="9" customWidth="1"/>
    <col min="6" max="6" width="14.42578125" style="10" customWidth="1"/>
    <col min="7" max="16384" width="9.140625" style="10"/>
  </cols>
  <sheetData>
    <row r="1" spans="1:6" s="1" customFormat="1" ht="18">
      <c r="A1" s="300"/>
      <c r="B1" s="300"/>
      <c r="C1" s="412"/>
      <c r="D1" s="412"/>
      <c r="E1" s="412"/>
      <c r="F1" s="412"/>
    </row>
    <row r="2" spans="1:6" s="1" customFormat="1" ht="18">
      <c r="A2" s="413" t="s">
        <v>256</v>
      </c>
      <c r="B2" s="413"/>
      <c r="C2" s="413"/>
      <c r="D2" s="413"/>
      <c r="E2" s="413"/>
      <c r="F2" s="413"/>
    </row>
    <row r="3" spans="1:6" s="1" customFormat="1" ht="22.5" customHeight="1">
      <c r="A3" s="414" t="s">
        <v>257</v>
      </c>
      <c r="B3" s="414"/>
      <c r="C3" s="414"/>
      <c r="D3" s="414"/>
      <c r="E3" s="414"/>
      <c r="F3" s="414"/>
    </row>
    <row r="4" spans="1:6" s="4" customFormat="1" ht="33.75" customHeight="1">
      <c r="A4" s="2"/>
      <c r="B4" s="3" t="s">
        <v>1</v>
      </c>
      <c r="C4" s="402" t="s">
        <v>258</v>
      </c>
      <c r="D4" s="402"/>
      <c r="E4" s="402"/>
      <c r="F4" s="402"/>
    </row>
    <row r="5" spans="1:6" s="4" customFormat="1" ht="34.5" customHeight="1">
      <c r="A5" s="2"/>
      <c r="B5" s="3" t="s">
        <v>2</v>
      </c>
      <c r="C5" s="402" t="s">
        <v>259</v>
      </c>
      <c r="D5" s="402"/>
      <c r="E5" s="402"/>
      <c r="F5" s="402"/>
    </row>
    <row r="6" spans="1:6" s="302" customFormat="1" ht="15">
      <c r="A6" s="301"/>
      <c r="B6" s="3" t="s">
        <v>260</v>
      </c>
      <c r="C6" s="401"/>
      <c r="D6" s="402"/>
      <c r="E6" s="402"/>
      <c r="F6" s="402"/>
    </row>
    <row r="7" spans="1:6" s="5" customFormat="1" ht="22.5">
      <c r="A7" s="303" t="s">
        <v>3</v>
      </c>
      <c r="B7" s="303" t="s">
        <v>4</v>
      </c>
      <c r="C7" s="303" t="s">
        <v>5</v>
      </c>
      <c r="D7" s="303" t="s">
        <v>6</v>
      </c>
      <c r="E7" s="304" t="s">
        <v>7</v>
      </c>
      <c r="F7" s="305" t="s">
        <v>8</v>
      </c>
    </row>
    <row r="8" spans="1:6" s="11" customFormat="1">
      <c r="A8" s="6"/>
      <c r="B8" s="7"/>
      <c r="C8" s="8"/>
      <c r="D8" s="8"/>
      <c r="E8" s="9"/>
      <c r="F8" s="10"/>
    </row>
    <row r="9" spans="1:6" s="4" customFormat="1" ht="58.5" customHeight="1">
      <c r="A9" s="403" t="s">
        <v>261</v>
      </c>
      <c r="B9" s="403"/>
      <c r="C9" s="403"/>
      <c r="D9" s="403"/>
      <c r="E9" s="403"/>
      <c r="F9" s="403"/>
    </row>
    <row r="10" spans="1:6" s="4" customFormat="1" ht="193.5" customHeight="1">
      <c r="A10" s="404" t="s">
        <v>262</v>
      </c>
      <c r="B10" s="404"/>
      <c r="C10" s="404"/>
      <c r="D10" s="404"/>
      <c r="E10" s="404"/>
      <c r="F10" s="404"/>
    </row>
    <row r="11" spans="1:6" ht="89.25">
      <c r="A11" s="306"/>
      <c r="B11" s="367" t="s">
        <v>263</v>
      </c>
      <c r="C11" s="308"/>
      <c r="D11" s="309"/>
      <c r="E11" s="310"/>
      <c r="F11" s="311"/>
    </row>
    <row r="12" spans="1:6" s="14" customFormat="1" ht="15">
      <c r="A12" s="405" t="s">
        <v>264</v>
      </c>
      <c r="B12" s="406"/>
      <c r="C12" s="406"/>
      <c r="D12" s="406"/>
      <c r="E12" s="406"/>
      <c r="F12" s="407"/>
    </row>
    <row r="13" spans="1:6" s="11" customFormat="1" ht="25.5">
      <c r="A13" s="312"/>
      <c r="B13" s="307" t="s">
        <v>265</v>
      </c>
      <c r="C13" s="313"/>
      <c r="D13" s="314"/>
      <c r="E13" s="315"/>
      <c r="F13" s="316"/>
    </row>
    <row r="14" spans="1:6" s="11" customFormat="1" ht="38.25">
      <c r="A14" s="312"/>
      <c r="B14" s="307" t="s">
        <v>266</v>
      </c>
      <c r="C14" s="313"/>
      <c r="D14" s="314"/>
      <c r="E14" s="315"/>
      <c r="F14" s="316"/>
    </row>
    <row r="15" spans="1:6" s="11" customFormat="1">
      <c r="A15" s="312"/>
      <c r="B15" s="307" t="s">
        <v>267</v>
      </c>
      <c r="C15" s="313"/>
      <c r="D15" s="314"/>
      <c r="E15" s="317"/>
      <c r="F15" s="316"/>
    </row>
    <row r="16" spans="1:6" s="11" customFormat="1">
      <c r="A16" s="312"/>
      <c r="B16" s="307" t="e">
        <f>REPT(#REF!,1)</f>
        <v>#REF!</v>
      </c>
      <c r="C16" s="313"/>
      <c r="D16" s="314"/>
      <c r="E16" s="317"/>
      <c r="F16" s="316"/>
    </row>
    <row r="17" spans="1:6" s="11" customFormat="1" ht="25.5">
      <c r="A17" s="312"/>
      <c r="B17" s="307" t="s">
        <v>268</v>
      </c>
      <c r="C17" s="313"/>
      <c r="D17" s="314"/>
      <c r="E17" s="317"/>
      <c r="F17" s="316"/>
    </row>
    <row r="18" spans="1:6" s="11" customFormat="1" ht="76.5">
      <c r="A18" s="312"/>
      <c r="B18" s="307" t="s">
        <v>269</v>
      </c>
      <c r="C18" s="313"/>
      <c r="D18" s="314"/>
      <c r="E18" s="317"/>
      <c r="F18" s="316"/>
    </row>
    <row r="19" spans="1:6" s="322" customFormat="1" ht="51">
      <c r="A19" s="318">
        <v>1</v>
      </c>
      <c r="B19" s="319" t="s">
        <v>270</v>
      </c>
      <c r="C19" s="320" t="s">
        <v>232</v>
      </c>
      <c r="D19" s="320">
        <v>2</v>
      </c>
      <c r="E19" s="321"/>
      <c r="F19" s="27">
        <f>SUM(D19*E19)</f>
        <v>0</v>
      </c>
    </row>
    <row r="20" spans="1:6" ht="75">
      <c r="A20" s="323">
        <v>2</v>
      </c>
      <c r="B20" s="324" t="s">
        <v>271</v>
      </c>
      <c r="C20" s="320" t="s">
        <v>232</v>
      </c>
      <c r="D20" s="320">
        <v>1</v>
      </c>
      <c r="E20" s="10"/>
      <c r="F20" s="27">
        <f>SUM(D20*E20)</f>
        <v>0</v>
      </c>
    </row>
    <row r="21" spans="1:6" ht="60">
      <c r="A21" s="323">
        <v>3</v>
      </c>
      <c r="B21" s="324" t="s">
        <v>272</v>
      </c>
      <c r="C21" s="320" t="s">
        <v>232</v>
      </c>
      <c r="D21" s="320">
        <v>1</v>
      </c>
      <c r="E21" s="10"/>
      <c r="F21" s="27">
        <f>SUM(D21*E21)</f>
        <v>0</v>
      </c>
    </row>
    <row r="22" spans="1:6" ht="117.75">
      <c r="A22" s="323">
        <v>4</v>
      </c>
      <c r="B22" s="324" t="s">
        <v>273</v>
      </c>
      <c r="C22" s="320"/>
      <c r="D22" s="320"/>
      <c r="E22" s="26"/>
      <c r="F22" s="27"/>
    </row>
    <row r="23" spans="1:6">
      <c r="A23" s="323"/>
      <c r="B23" s="325" t="e">
        <f>REPT(#REF!,1)</f>
        <v>#REF!</v>
      </c>
      <c r="C23" s="320"/>
      <c r="D23" s="320"/>
      <c r="E23" s="26"/>
      <c r="F23" s="27"/>
    </row>
    <row r="24" spans="1:6">
      <c r="A24" s="323"/>
      <c r="B24" s="326"/>
      <c r="C24" s="320" t="s">
        <v>274</v>
      </c>
      <c r="D24" s="320">
        <v>300</v>
      </c>
      <c r="E24" s="26"/>
      <c r="F24" s="27">
        <f>SUM(D24*E24)</f>
        <v>0</v>
      </c>
    </row>
    <row r="25" spans="1:6" s="322" customFormat="1" ht="63.75">
      <c r="A25" s="327">
        <v>5</v>
      </c>
      <c r="B25" s="307" t="s">
        <v>275</v>
      </c>
      <c r="C25" s="328"/>
      <c r="D25" s="329"/>
      <c r="E25" s="330"/>
      <c r="F25" s="330"/>
    </row>
    <row r="26" spans="1:6" s="322" customFormat="1" ht="15">
      <c r="A26" s="312" t="s">
        <v>276</v>
      </c>
      <c r="B26" s="331" t="s">
        <v>277</v>
      </c>
      <c r="C26" s="332" t="s">
        <v>274</v>
      </c>
      <c r="D26" s="333">
        <v>250</v>
      </c>
      <c r="E26" s="334"/>
      <c r="F26" s="335">
        <f>SUM(D26*E26)</f>
        <v>0</v>
      </c>
    </row>
    <row r="27" spans="1:6" s="322" customFormat="1" ht="15">
      <c r="A27" s="312" t="s">
        <v>278</v>
      </c>
      <c r="B27" s="331" t="s">
        <v>279</v>
      </c>
      <c r="C27" s="332" t="s">
        <v>274</v>
      </c>
      <c r="D27" s="333">
        <v>50</v>
      </c>
      <c r="E27" s="334"/>
      <c r="F27" s="335">
        <f>SUM(D27*E27)</f>
        <v>0</v>
      </c>
    </row>
    <row r="28" spans="1:6" customFormat="1" ht="38.25">
      <c r="A28" s="312" t="s">
        <v>280</v>
      </c>
      <c r="B28" s="307" t="s">
        <v>281</v>
      </c>
      <c r="C28" s="336" t="s">
        <v>282</v>
      </c>
      <c r="D28" s="320"/>
      <c r="E28" s="330"/>
      <c r="F28" s="330">
        <f>+E28</f>
        <v>0</v>
      </c>
    </row>
    <row r="29" spans="1:6" s="30" customFormat="1">
      <c r="A29" s="337"/>
      <c r="B29" s="400" t="s">
        <v>283</v>
      </c>
      <c r="C29" s="400"/>
      <c r="D29" s="400"/>
      <c r="E29" s="400"/>
      <c r="F29" s="338">
        <f>SUM(F18:F28)</f>
        <v>0</v>
      </c>
    </row>
    <row r="30" spans="1:6">
      <c r="A30" s="339"/>
      <c r="B30" s="340"/>
      <c r="C30" s="340"/>
      <c r="D30" s="340"/>
      <c r="E30" s="341"/>
      <c r="F30" s="342"/>
    </row>
    <row r="31" spans="1:6" s="14" customFormat="1" ht="15">
      <c r="A31" s="408" t="s">
        <v>284</v>
      </c>
      <c r="B31" s="409"/>
      <c r="C31" s="409"/>
      <c r="D31" s="409"/>
      <c r="E31" s="409"/>
      <c r="F31" s="410"/>
    </row>
    <row r="32" spans="1:6" ht="163.5" customHeight="1">
      <c r="A32" s="323">
        <v>1</v>
      </c>
      <c r="B32" s="343" t="s">
        <v>285</v>
      </c>
      <c r="C32" s="320"/>
      <c r="D32" s="320"/>
      <c r="E32" s="344"/>
      <c r="F32" s="33"/>
    </row>
    <row r="33" spans="1:6" s="302" customFormat="1">
      <c r="A33" s="323"/>
      <c r="B33" s="325"/>
      <c r="C33" s="320" t="s">
        <v>232</v>
      </c>
      <c r="D33" s="320">
        <v>14</v>
      </c>
      <c r="E33" s="321"/>
      <c r="F33" s="27">
        <f>SUM(D33*E33)</f>
        <v>0</v>
      </c>
    </row>
    <row r="34" spans="1:6" ht="60">
      <c r="A34" s="323">
        <v>2</v>
      </c>
      <c r="B34" s="343" t="s">
        <v>286</v>
      </c>
      <c r="C34" s="320"/>
      <c r="D34" s="320"/>
      <c r="E34" s="344"/>
      <c r="F34" s="33"/>
    </row>
    <row r="35" spans="1:6" s="302" customFormat="1">
      <c r="A35" s="323"/>
      <c r="B35" s="325"/>
      <c r="C35" s="320" t="s">
        <v>232</v>
      </c>
      <c r="D35" s="320">
        <v>14</v>
      </c>
      <c r="E35" s="321"/>
      <c r="F35" s="27">
        <f>SUM(D35*E35)</f>
        <v>0</v>
      </c>
    </row>
    <row r="36" spans="1:6" ht="105">
      <c r="A36" s="323">
        <v>3</v>
      </c>
      <c r="B36" s="343" t="s">
        <v>287</v>
      </c>
      <c r="C36" s="320"/>
      <c r="D36" s="320"/>
      <c r="E36" s="344"/>
      <c r="F36" s="33"/>
    </row>
    <row r="37" spans="1:6" s="302" customFormat="1" ht="15">
      <c r="A37" s="323"/>
      <c r="B37" s="345"/>
      <c r="C37" s="320" t="s">
        <v>232</v>
      </c>
      <c r="D37" s="320">
        <v>28</v>
      </c>
      <c r="E37" s="321"/>
      <c r="F37" s="27">
        <f>SUM(D37*E37)</f>
        <v>0</v>
      </c>
    </row>
    <row r="38" spans="1:6" ht="135">
      <c r="A38" s="323">
        <v>4</v>
      </c>
      <c r="B38" s="343" t="s">
        <v>288</v>
      </c>
      <c r="C38" s="320"/>
      <c r="D38" s="320"/>
      <c r="E38" s="344"/>
      <c r="F38" s="33"/>
    </row>
    <row r="39" spans="1:6" s="302" customFormat="1" ht="15">
      <c r="A39" s="323"/>
      <c r="B39" s="345"/>
      <c r="C39" s="320" t="s">
        <v>232</v>
      </c>
      <c r="D39" s="320">
        <v>10</v>
      </c>
      <c r="E39" s="321"/>
      <c r="F39" s="27">
        <f>SUM(D39*E39)</f>
        <v>0</v>
      </c>
    </row>
    <row r="40" spans="1:6" ht="135">
      <c r="A40" s="323">
        <v>5</v>
      </c>
      <c r="B40" s="343" t="s">
        <v>289</v>
      </c>
      <c r="C40" s="320"/>
      <c r="D40" s="320"/>
      <c r="E40" s="344"/>
      <c r="F40" s="33"/>
    </row>
    <row r="41" spans="1:6" s="302" customFormat="1" ht="15">
      <c r="A41" s="323"/>
      <c r="B41" s="345"/>
      <c r="C41" s="320" t="s">
        <v>232</v>
      </c>
      <c r="D41" s="320">
        <v>10</v>
      </c>
      <c r="E41" s="321"/>
      <c r="F41" s="27">
        <f>SUM(D41*E41)</f>
        <v>0</v>
      </c>
    </row>
    <row r="42" spans="1:6" ht="135">
      <c r="A42" s="323">
        <v>6</v>
      </c>
      <c r="B42" s="343" t="s">
        <v>290</v>
      </c>
      <c r="C42" s="320"/>
      <c r="D42" s="320"/>
      <c r="E42" s="344"/>
      <c r="F42" s="33"/>
    </row>
    <row r="43" spans="1:6" s="302" customFormat="1" ht="15">
      <c r="A43" s="323"/>
      <c r="B43" s="345"/>
      <c r="C43" s="320" t="s">
        <v>232</v>
      </c>
      <c r="D43" s="320">
        <v>1</v>
      </c>
      <c r="E43" s="321"/>
      <c r="F43" s="27">
        <f>SUM(D43*E43)</f>
        <v>0</v>
      </c>
    </row>
    <row r="44" spans="1:6" ht="120">
      <c r="A44" s="323">
        <v>7</v>
      </c>
      <c r="B44" s="343" t="s">
        <v>291</v>
      </c>
      <c r="C44" s="320"/>
      <c r="D44" s="320"/>
      <c r="E44" s="344"/>
      <c r="F44" s="33"/>
    </row>
    <row r="45" spans="1:6" s="302" customFormat="1" ht="15">
      <c r="A45" s="323"/>
      <c r="B45" s="345"/>
      <c r="C45" s="320" t="s">
        <v>232</v>
      </c>
      <c r="D45" s="320">
        <v>6</v>
      </c>
      <c r="E45" s="321"/>
      <c r="F45" s="27">
        <f>SUM(D45*E45)</f>
        <v>0</v>
      </c>
    </row>
    <row r="46" spans="1:6" ht="150">
      <c r="A46" s="323">
        <v>8</v>
      </c>
      <c r="B46" s="343" t="s">
        <v>292</v>
      </c>
      <c r="C46" s="320"/>
      <c r="D46" s="320"/>
      <c r="E46" s="344"/>
      <c r="F46" s="33"/>
    </row>
    <row r="47" spans="1:6" s="302" customFormat="1" ht="15">
      <c r="A47" s="323"/>
      <c r="B47" s="325"/>
      <c r="C47" s="320" t="s">
        <v>232</v>
      </c>
      <c r="D47" s="320">
        <v>1</v>
      </c>
      <c r="E47" s="346"/>
      <c r="F47" s="27">
        <f>SUM(D47*E47)</f>
        <v>0</v>
      </c>
    </row>
    <row r="48" spans="1:6" s="30" customFormat="1">
      <c r="A48" s="337"/>
      <c r="B48" s="400" t="s">
        <v>293</v>
      </c>
      <c r="C48" s="400"/>
      <c r="D48" s="400"/>
      <c r="E48" s="400"/>
      <c r="F48" s="338">
        <f>SUM(F32:F47)</f>
        <v>0</v>
      </c>
    </row>
    <row r="49" spans="1:6">
      <c r="A49" s="339"/>
      <c r="B49" s="340"/>
      <c r="C49" s="340"/>
      <c r="D49" s="340"/>
      <c r="E49" s="341"/>
      <c r="F49" s="342"/>
    </row>
    <row r="50" spans="1:6" s="14" customFormat="1" ht="15">
      <c r="A50" s="408" t="s">
        <v>294</v>
      </c>
      <c r="B50" s="409"/>
      <c r="C50" s="409"/>
      <c r="D50" s="409"/>
      <c r="E50" s="409"/>
      <c r="F50" s="410"/>
    </row>
    <row r="51" spans="1:6" s="11" customFormat="1" ht="38.25">
      <c r="A51" s="312" t="s">
        <v>9</v>
      </c>
      <c r="B51" s="347" t="s">
        <v>295</v>
      </c>
      <c r="C51" s="313"/>
      <c r="D51" s="314"/>
      <c r="E51" s="348"/>
      <c r="F51" s="316"/>
    </row>
    <row r="52" spans="1:6" s="11" customFormat="1">
      <c r="A52" s="312" t="s">
        <v>296</v>
      </c>
      <c r="B52" s="347" t="s">
        <v>297</v>
      </c>
      <c r="C52" s="313"/>
      <c r="D52" s="314"/>
      <c r="E52" s="348"/>
      <c r="F52" s="316"/>
    </row>
    <row r="53" spans="1:6" s="11" customFormat="1" ht="25.5">
      <c r="A53" s="312" t="s">
        <v>296</v>
      </c>
      <c r="B53" s="347" t="s">
        <v>298</v>
      </c>
      <c r="C53" s="313"/>
      <c r="D53" s="314"/>
      <c r="E53" s="348"/>
      <c r="F53" s="316"/>
    </row>
    <row r="54" spans="1:6" s="11" customFormat="1" ht="25.5">
      <c r="A54" s="312" t="s">
        <v>296</v>
      </c>
      <c r="B54" s="347" t="s">
        <v>299</v>
      </c>
      <c r="C54" s="313"/>
      <c r="D54" s="314"/>
      <c r="E54" s="348"/>
      <c r="F54" s="316"/>
    </row>
    <row r="55" spans="1:6" s="11" customFormat="1" ht="25.5">
      <c r="A55" s="312" t="s">
        <v>296</v>
      </c>
      <c r="B55" s="347" t="s">
        <v>300</v>
      </c>
      <c r="C55" s="313"/>
      <c r="D55" s="314"/>
      <c r="E55" s="348"/>
      <c r="F55" s="348"/>
    </row>
    <row r="56" spans="1:6" s="11" customFormat="1" ht="25.5">
      <c r="A56" s="312" t="s">
        <v>296</v>
      </c>
      <c r="B56" s="347" t="s">
        <v>301</v>
      </c>
      <c r="C56" s="313"/>
      <c r="D56" s="314"/>
      <c r="E56" s="348"/>
      <c r="F56" s="316"/>
    </row>
    <row r="57" spans="1:6" s="11" customFormat="1">
      <c r="A57" s="312" t="s">
        <v>296</v>
      </c>
      <c r="B57" s="347" t="s">
        <v>302</v>
      </c>
      <c r="C57" s="313"/>
      <c r="D57" s="314"/>
      <c r="E57" s="348"/>
      <c r="F57" s="316"/>
    </row>
    <row r="58" spans="1:6" s="11" customFormat="1" ht="38.25">
      <c r="A58" s="312" t="s">
        <v>296</v>
      </c>
      <c r="B58" s="347" t="s">
        <v>303</v>
      </c>
      <c r="C58" s="313"/>
      <c r="D58" s="314"/>
      <c r="E58" s="348"/>
      <c r="F58" s="349"/>
    </row>
    <row r="59" spans="1:6" ht="25.5">
      <c r="A59" s="31" t="s">
        <v>296</v>
      </c>
      <c r="B59" s="350" t="s">
        <v>304</v>
      </c>
      <c r="E59" s="8"/>
    </row>
    <row r="60" spans="1:6" ht="38.25">
      <c r="A60" s="31" t="s">
        <v>296</v>
      </c>
      <c r="B60" s="350" t="s">
        <v>305</v>
      </c>
      <c r="E60" s="8"/>
    </row>
    <row r="61" spans="1:6">
      <c r="C61" s="8" t="s">
        <v>306</v>
      </c>
      <c r="D61" s="8">
        <v>1</v>
      </c>
      <c r="E61" s="344"/>
      <c r="F61" s="33">
        <f>D61*E61</f>
        <v>0</v>
      </c>
    </row>
    <row r="62" spans="1:6" s="30" customFormat="1">
      <c r="A62" s="28"/>
      <c r="B62" s="411" t="s">
        <v>307</v>
      </c>
      <c r="C62" s="411"/>
      <c r="D62" s="411"/>
      <c r="E62" s="411"/>
      <c r="F62" s="29">
        <f>SUM(F61)</f>
        <v>0</v>
      </c>
    </row>
    <row r="63" spans="1:6">
      <c r="E63" s="32"/>
      <c r="F63" s="33"/>
    </row>
    <row r="64" spans="1:6" s="14" customFormat="1" ht="15">
      <c r="A64" s="408" t="s">
        <v>308</v>
      </c>
      <c r="B64" s="409"/>
      <c r="C64" s="409"/>
      <c r="D64" s="409"/>
      <c r="E64" s="409"/>
      <c r="F64" s="410"/>
    </row>
    <row r="65" spans="1:6" s="353" customFormat="1" ht="76.5">
      <c r="A65" s="323">
        <v>1</v>
      </c>
      <c r="B65" s="351" t="s">
        <v>309</v>
      </c>
      <c r="C65" s="352" t="s">
        <v>310</v>
      </c>
      <c r="D65" s="352">
        <v>32</v>
      </c>
      <c r="E65" s="334"/>
      <c r="F65" s="335">
        <f>SUM(D65*E65)</f>
        <v>0</v>
      </c>
    </row>
    <row r="66" spans="1:6" s="30" customFormat="1">
      <c r="A66" s="337"/>
      <c r="B66" s="400" t="s">
        <v>311</v>
      </c>
      <c r="C66" s="400"/>
      <c r="D66" s="400"/>
      <c r="E66" s="400"/>
      <c r="F66" s="338">
        <f>SUM(F65:F65)</f>
        <v>0</v>
      </c>
    </row>
    <row r="67" spans="1:6" ht="13.5" thickBot="1">
      <c r="E67" s="32"/>
      <c r="F67" s="33"/>
    </row>
    <row r="68" spans="1:6" s="14" customFormat="1" ht="33.75" customHeight="1">
      <c r="A68" s="354"/>
      <c r="B68" s="381" t="s">
        <v>312</v>
      </c>
      <c r="C68" s="355"/>
      <c r="D68" s="355"/>
      <c r="E68" s="356"/>
      <c r="F68" s="357"/>
    </row>
    <row r="69" spans="1:6" s="14" customFormat="1">
      <c r="A69" s="358"/>
      <c r="B69" s="359"/>
      <c r="C69" s="359"/>
      <c r="D69" s="359"/>
      <c r="E69" s="360"/>
      <c r="F69" s="361"/>
    </row>
    <row r="70" spans="1:6">
      <c r="A70" s="362">
        <v>1</v>
      </c>
      <c r="B70" s="389" t="s">
        <v>313</v>
      </c>
      <c r="C70" s="390"/>
      <c r="D70" s="390"/>
      <c r="E70" s="391"/>
      <c r="F70" s="363">
        <f>SUM(F29)</f>
        <v>0</v>
      </c>
    </row>
    <row r="71" spans="1:6">
      <c r="A71" s="362">
        <v>2</v>
      </c>
      <c r="B71" s="389" t="s">
        <v>314</v>
      </c>
      <c r="C71" s="390"/>
      <c r="D71" s="390"/>
      <c r="E71" s="391"/>
      <c r="F71" s="363">
        <f>SUM(F48)</f>
        <v>0</v>
      </c>
    </row>
    <row r="72" spans="1:6">
      <c r="A72" s="362">
        <v>3</v>
      </c>
      <c r="B72" s="392" t="s">
        <v>315</v>
      </c>
      <c r="C72" s="393"/>
      <c r="D72" s="393"/>
      <c r="E72" s="394"/>
      <c r="F72" s="363">
        <f>SUM(F62)</f>
        <v>0</v>
      </c>
    </row>
    <row r="73" spans="1:6" ht="13.5" thickBot="1">
      <c r="A73" s="362">
        <v>4</v>
      </c>
      <c r="B73" s="395" t="s">
        <v>316</v>
      </c>
      <c r="C73" s="396"/>
      <c r="D73" s="396"/>
      <c r="E73" s="397"/>
      <c r="F73" s="363">
        <f>SUM(F66)</f>
        <v>0</v>
      </c>
    </row>
    <row r="74" spans="1:6" ht="18.75" thickBot="1">
      <c r="A74" s="35"/>
      <c r="B74" s="364" t="s">
        <v>325</v>
      </c>
      <c r="C74" s="398">
        <f>SUM(F70:F73)</f>
        <v>0</v>
      </c>
      <c r="D74" s="398"/>
      <c r="E74" s="398"/>
      <c r="F74" s="399"/>
    </row>
    <row r="79" spans="1:6">
      <c r="B79" s="382"/>
    </row>
  </sheetData>
  <mergeCells count="21">
    <mergeCell ref="C1:F1"/>
    <mergeCell ref="A2:F2"/>
    <mergeCell ref="A3:F3"/>
    <mergeCell ref="C4:F4"/>
    <mergeCell ref="C5:F5"/>
    <mergeCell ref="B66:E66"/>
    <mergeCell ref="C6:F6"/>
    <mergeCell ref="A9:F9"/>
    <mergeCell ref="A10:F10"/>
    <mergeCell ref="A12:F12"/>
    <mergeCell ref="A31:F31"/>
    <mergeCell ref="B48:E48"/>
    <mergeCell ref="A50:F50"/>
    <mergeCell ref="B62:E62"/>
    <mergeCell ref="A64:F64"/>
    <mergeCell ref="B29:E29"/>
    <mergeCell ref="B70:E70"/>
    <mergeCell ref="B71:E71"/>
    <mergeCell ref="B72:E72"/>
    <mergeCell ref="B73:E73"/>
    <mergeCell ref="C74:F74"/>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Paint.Picture" shapeId="2050" r:id="rId4">
          <objectPr defaultSize="0" autoPict="0" r:id="rId5">
            <anchor moveWithCells="1">
              <from>
                <xdr:col>5</xdr:col>
                <xdr:colOff>47625</xdr:colOff>
                <xdr:row>65581</xdr:row>
                <xdr:rowOff>200025</xdr:rowOff>
              </from>
              <to>
                <xdr:col>5</xdr:col>
                <xdr:colOff>895350</xdr:colOff>
                <xdr:row>65587</xdr:row>
                <xdr:rowOff>47625</xdr:rowOff>
              </to>
            </anchor>
          </objectPr>
        </oleObject>
      </mc:Choice>
      <mc:Fallback>
        <oleObject progId="Paint.Picture" shapeId="2050" r:id="rId4"/>
      </mc:Fallback>
    </mc:AlternateContent>
    <mc:AlternateContent xmlns:mc="http://schemas.openxmlformats.org/markup-compatibility/2006">
      <mc:Choice Requires="x14">
        <oleObject progId="Paint.Picture" shapeId="2051" r:id="rId6">
          <objectPr defaultSize="0" autoPict="0" r:id="rId5">
            <anchor moveWithCells="1">
              <from>
                <xdr:col>5</xdr:col>
                <xdr:colOff>47625</xdr:colOff>
                <xdr:row>131117</xdr:row>
                <xdr:rowOff>200025</xdr:rowOff>
              </from>
              <to>
                <xdr:col>5</xdr:col>
                <xdr:colOff>895350</xdr:colOff>
                <xdr:row>131123</xdr:row>
                <xdr:rowOff>47625</xdr:rowOff>
              </to>
            </anchor>
          </objectPr>
        </oleObject>
      </mc:Choice>
      <mc:Fallback>
        <oleObject progId="Paint.Picture" shapeId="2051" r:id="rId6"/>
      </mc:Fallback>
    </mc:AlternateContent>
    <mc:AlternateContent xmlns:mc="http://schemas.openxmlformats.org/markup-compatibility/2006">
      <mc:Choice Requires="x14">
        <oleObject progId="Paint.Picture" shapeId="2052" r:id="rId7">
          <objectPr defaultSize="0" autoPict="0" r:id="rId5">
            <anchor moveWithCells="1">
              <from>
                <xdr:col>5</xdr:col>
                <xdr:colOff>47625</xdr:colOff>
                <xdr:row>196653</xdr:row>
                <xdr:rowOff>200025</xdr:rowOff>
              </from>
              <to>
                <xdr:col>5</xdr:col>
                <xdr:colOff>895350</xdr:colOff>
                <xdr:row>196659</xdr:row>
                <xdr:rowOff>47625</xdr:rowOff>
              </to>
            </anchor>
          </objectPr>
        </oleObject>
      </mc:Choice>
      <mc:Fallback>
        <oleObject progId="Paint.Picture" shapeId="2052" r:id="rId7"/>
      </mc:Fallback>
    </mc:AlternateContent>
    <mc:AlternateContent xmlns:mc="http://schemas.openxmlformats.org/markup-compatibility/2006">
      <mc:Choice Requires="x14">
        <oleObject progId="Paint.Picture" shapeId="2053" r:id="rId8">
          <objectPr defaultSize="0" autoPict="0" r:id="rId5">
            <anchor moveWithCells="1">
              <from>
                <xdr:col>5</xdr:col>
                <xdr:colOff>47625</xdr:colOff>
                <xdr:row>262189</xdr:row>
                <xdr:rowOff>200025</xdr:rowOff>
              </from>
              <to>
                <xdr:col>5</xdr:col>
                <xdr:colOff>895350</xdr:colOff>
                <xdr:row>262195</xdr:row>
                <xdr:rowOff>47625</xdr:rowOff>
              </to>
            </anchor>
          </objectPr>
        </oleObject>
      </mc:Choice>
      <mc:Fallback>
        <oleObject progId="Paint.Picture" shapeId="2053" r:id="rId8"/>
      </mc:Fallback>
    </mc:AlternateContent>
    <mc:AlternateContent xmlns:mc="http://schemas.openxmlformats.org/markup-compatibility/2006">
      <mc:Choice Requires="x14">
        <oleObject progId="Paint.Picture" shapeId="2054" r:id="rId9">
          <objectPr defaultSize="0" autoPict="0" r:id="rId5">
            <anchor moveWithCells="1">
              <from>
                <xdr:col>5</xdr:col>
                <xdr:colOff>47625</xdr:colOff>
                <xdr:row>327725</xdr:row>
                <xdr:rowOff>200025</xdr:rowOff>
              </from>
              <to>
                <xdr:col>5</xdr:col>
                <xdr:colOff>895350</xdr:colOff>
                <xdr:row>327731</xdr:row>
                <xdr:rowOff>47625</xdr:rowOff>
              </to>
            </anchor>
          </objectPr>
        </oleObject>
      </mc:Choice>
      <mc:Fallback>
        <oleObject progId="Paint.Picture" shapeId="2054" r:id="rId9"/>
      </mc:Fallback>
    </mc:AlternateContent>
    <mc:AlternateContent xmlns:mc="http://schemas.openxmlformats.org/markup-compatibility/2006">
      <mc:Choice Requires="x14">
        <oleObject progId="Paint.Picture" shapeId="2055" r:id="rId10">
          <objectPr defaultSize="0" autoPict="0" r:id="rId5">
            <anchor moveWithCells="1">
              <from>
                <xdr:col>5</xdr:col>
                <xdr:colOff>47625</xdr:colOff>
                <xdr:row>393261</xdr:row>
                <xdr:rowOff>200025</xdr:rowOff>
              </from>
              <to>
                <xdr:col>5</xdr:col>
                <xdr:colOff>895350</xdr:colOff>
                <xdr:row>393267</xdr:row>
                <xdr:rowOff>47625</xdr:rowOff>
              </to>
            </anchor>
          </objectPr>
        </oleObject>
      </mc:Choice>
      <mc:Fallback>
        <oleObject progId="Paint.Picture" shapeId="2055" r:id="rId10"/>
      </mc:Fallback>
    </mc:AlternateContent>
    <mc:AlternateContent xmlns:mc="http://schemas.openxmlformats.org/markup-compatibility/2006">
      <mc:Choice Requires="x14">
        <oleObject progId="Paint.Picture" shapeId="2056" r:id="rId11">
          <objectPr defaultSize="0" autoPict="0" r:id="rId5">
            <anchor moveWithCells="1">
              <from>
                <xdr:col>5</xdr:col>
                <xdr:colOff>47625</xdr:colOff>
                <xdr:row>458797</xdr:row>
                <xdr:rowOff>200025</xdr:rowOff>
              </from>
              <to>
                <xdr:col>5</xdr:col>
                <xdr:colOff>895350</xdr:colOff>
                <xdr:row>458803</xdr:row>
                <xdr:rowOff>47625</xdr:rowOff>
              </to>
            </anchor>
          </objectPr>
        </oleObject>
      </mc:Choice>
      <mc:Fallback>
        <oleObject progId="Paint.Picture" shapeId="2056" r:id="rId11"/>
      </mc:Fallback>
    </mc:AlternateContent>
    <mc:AlternateContent xmlns:mc="http://schemas.openxmlformats.org/markup-compatibility/2006">
      <mc:Choice Requires="x14">
        <oleObject progId="Paint.Picture" shapeId="2057" r:id="rId12">
          <objectPr defaultSize="0" autoPict="0" r:id="rId5">
            <anchor moveWithCells="1">
              <from>
                <xdr:col>5</xdr:col>
                <xdr:colOff>47625</xdr:colOff>
                <xdr:row>524333</xdr:row>
                <xdr:rowOff>200025</xdr:rowOff>
              </from>
              <to>
                <xdr:col>5</xdr:col>
                <xdr:colOff>895350</xdr:colOff>
                <xdr:row>524339</xdr:row>
                <xdr:rowOff>47625</xdr:rowOff>
              </to>
            </anchor>
          </objectPr>
        </oleObject>
      </mc:Choice>
      <mc:Fallback>
        <oleObject progId="Paint.Picture" shapeId="2057" r:id="rId12"/>
      </mc:Fallback>
    </mc:AlternateContent>
    <mc:AlternateContent xmlns:mc="http://schemas.openxmlformats.org/markup-compatibility/2006">
      <mc:Choice Requires="x14">
        <oleObject progId="Paint.Picture" shapeId="2058" r:id="rId13">
          <objectPr defaultSize="0" autoPict="0" r:id="rId5">
            <anchor moveWithCells="1">
              <from>
                <xdr:col>5</xdr:col>
                <xdr:colOff>47625</xdr:colOff>
                <xdr:row>589869</xdr:row>
                <xdr:rowOff>200025</xdr:rowOff>
              </from>
              <to>
                <xdr:col>5</xdr:col>
                <xdr:colOff>895350</xdr:colOff>
                <xdr:row>589875</xdr:row>
                <xdr:rowOff>47625</xdr:rowOff>
              </to>
            </anchor>
          </objectPr>
        </oleObject>
      </mc:Choice>
      <mc:Fallback>
        <oleObject progId="Paint.Picture" shapeId="2058" r:id="rId13"/>
      </mc:Fallback>
    </mc:AlternateContent>
    <mc:AlternateContent xmlns:mc="http://schemas.openxmlformats.org/markup-compatibility/2006">
      <mc:Choice Requires="x14">
        <oleObject progId="Paint.Picture" shapeId="2059" r:id="rId14">
          <objectPr defaultSize="0" autoPict="0" r:id="rId5">
            <anchor moveWithCells="1">
              <from>
                <xdr:col>5</xdr:col>
                <xdr:colOff>47625</xdr:colOff>
                <xdr:row>655405</xdr:row>
                <xdr:rowOff>200025</xdr:rowOff>
              </from>
              <to>
                <xdr:col>5</xdr:col>
                <xdr:colOff>895350</xdr:colOff>
                <xdr:row>655411</xdr:row>
                <xdr:rowOff>47625</xdr:rowOff>
              </to>
            </anchor>
          </objectPr>
        </oleObject>
      </mc:Choice>
      <mc:Fallback>
        <oleObject progId="Paint.Picture" shapeId="2059" r:id="rId14"/>
      </mc:Fallback>
    </mc:AlternateContent>
    <mc:AlternateContent xmlns:mc="http://schemas.openxmlformats.org/markup-compatibility/2006">
      <mc:Choice Requires="x14">
        <oleObject progId="Paint.Picture" shapeId="2066" r:id="rId1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066" r:id="rId15"/>
      </mc:Fallback>
    </mc:AlternateContent>
    <mc:AlternateContent xmlns:mc="http://schemas.openxmlformats.org/markup-compatibility/2006">
      <mc:Choice Requires="x14">
        <oleObject progId="Paint.Picture" shapeId="2067" r:id="rId1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067" r:id="rId16"/>
      </mc:Fallback>
    </mc:AlternateContent>
    <mc:AlternateContent xmlns:mc="http://schemas.openxmlformats.org/markup-compatibility/2006">
      <mc:Choice Requires="x14">
        <oleObject progId="Paint.Picture" shapeId="2068" r:id="rId1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068" r:id="rId17"/>
      </mc:Fallback>
    </mc:AlternateContent>
    <mc:AlternateContent xmlns:mc="http://schemas.openxmlformats.org/markup-compatibility/2006">
      <mc:Choice Requires="x14">
        <oleObject progId="Paint.Picture" shapeId="2069" r:id="rId1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069" r:id="rId18"/>
      </mc:Fallback>
    </mc:AlternateContent>
    <mc:AlternateContent xmlns:mc="http://schemas.openxmlformats.org/markup-compatibility/2006">
      <mc:Choice Requires="x14">
        <oleObject progId="Paint.Picture" shapeId="2070" r:id="rId1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070" r:id="rId19"/>
      </mc:Fallback>
    </mc:AlternateContent>
    <mc:AlternateContent xmlns:mc="http://schemas.openxmlformats.org/markup-compatibility/2006">
      <mc:Choice Requires="x14">
        <oleObject progId="Paint.Picture" shapeId="2071" r:id="rId2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071" r:id="rId20"/>
      </mc:Fallback>
    </mc:AlternateContent>
    <mc:AlternateContent xmlns:mc="http://schemas.openxmlformats.org/markup-compatibility/2006">
      <mc:Choice Requires="x14">
        <oleObject progId="Paint.Picture" shapeId="2072" r:id="rId2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072" r:id="rId21"/>
      </mc:Fallback>
    </mc:AlternateContent>
    <mc:AlternateContent xmlns:mc="http://schemas.openxmlformats.org/markup-compatibility/2006">
      <mc:Choice Requires="x14">
        <oleObject progId="Paint.Picture" shapeId="2073" r:id="rId2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073" r:id="rId22"/>
      </mc:Fallback>
    </mc:AlternateContent>
    <mc:AlternateContent xmlns:mc="http://schemas.openxmlformats.org/markup-compatibility/2006">
      <mc:Choice Requires="x14">
        <oleObject progId="Paint.Picture" shapeId="2074" r:id="rId2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074" r:id="rId23"/>
      </mc:Fallback>
    </mc:AlternateContent>
    <mc:AlternateContent xmlns:mc="http://schemas.openxmlformats.org/markup-compatibility/2006">
      <mc:Choice Requires="x14">
        <oleObject progId="Paint.Picture" shapeId="2075" r:id="rId2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075" r:id="rId24"/>
      </mc:Fallback>
    </mc:AlternateContent>
    <mc:AlternateContent xmlns:mc="http://schemas.openxmlformats.org/markup-compatibility/2006">
      <mc:Choice Requires="x14">
        <oleObject progId="Paint.Picture" shapeId="2082" r:id="rId2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082" r:id="rId25"/>
      </mc:Fallback>
    </mc:AlternateContent>
    <mc:AlternateContent xmlns:mc="http://schemas.openxmlformats.org/markup-compatibility/2006">
      <mc:Choice Requires="x14">
        <oleObject progId="Paint.Picture" shapeId="2083" r:id="rId2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083" r:id="rId26"/>
      </mc:Fallback>
    </mc:AlternateContent>
    <mc:AlternateContent xmlns:mc="http://schemas.openxmlformats.org/markup-compatibility/2006">
      <mc:Choice Requires="x14">
        <oleObject progId="Paint.Picture" shapeId="2084" r:id="rId2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084" r:id="rId27"/>
      </mc:Fallback>
    </mc:AlternateContent>
    <mc:AlternateContent xmlns:mc="http://schemas.openxmlformats.org/markup-compatibility/2006">
      <mc:Choice Requires="x14">
        <oleObject progId="Paint.Picture" shapeId="2085" r:id="rId2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085" r:id="rId28"/>
      </mc:Fallback>
    </mc:AlternateContent>
    <mc:AlternateContent xmlns:mc="http://schemas.openxmlformats.org/markup-compatibility/2006">
      <mc:Choice Requires="x14">
        <oleObject progId="Paint.Picture" shapeId="2086" r:id="rId2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086" r:id="rId29"/>
      </mc:Fallback>
    </mc:AlternateContent>
    <mc:AlternateContent xmlns:mc="http://schemas.openxmlformats.org/markup-compatibility/2006">
      <mc:Choice Requires="x14">
        <oleObject progId="Paint.Picture" shapeId="2087" r:id="rId3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087" r:id="rId30"/>
      </mc:Fallback>
    </mc:AlternateContent>
    <mc:AlternateContent xmlns:mc="http://schemas.openxmlformats.org/markup-compatibility/2006">
      <mc:Choice Requires="x14">
        <oleObject progId="Paint.Picture" shapeId="2088" r:id="rId3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088" r:id="rId31"/>
      </mc:Fallback>
    </mc:AlternateContent>
    <mc:AlternateContent xmlns:mc="http://schemas.openxmlformats.org/markup-compatibility/2006">
      <mc:Choice Requires="x14">
        <oleObject progId="Paint.Picture" shapeId="2089" r:id="rId3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089" r:id="rId32"/>
      </mc:Fallback>
    </mc:AlternateContent>
    <mc:AlternateContent xmlns:mc="http://schemas.openxmlformats.org/markup-compatibility/2006">
      <mc:Choice Requires="x14">
        <oleObject progId="Paint.Picture" shapeId="2090" r:id="rId3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090" r:id="rId33"/>
      </mc:Fallback>
    </mc:AlternateContent>
    <mc:AlternateContent xmlns:mc="http://schemas.openxmlformats.org/markup-compatibility/2006">
      <mc:Choice Requires="x14">
        <oleObject progId="Paint.Picture" shapeId="2091" r:id="rId3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091" r:id="rId34"/>
      </mc:Fallback>
    </mc:AlternateContent>
    <mc:AlternateContent xmlns:mc="http://schemas.openxmlformats.org/markup-compatibility/2006">
      <mc:Choice Requires="x14">
        <oleObject progId="Paint.Picture" shapeId="2098" r:id="rId3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098" r:id="rId35"/>
      </mc:Fallback>
    </mc:AlternateContent>
    <mc:AlternateContent xmlns:mc="http://schemas.openxmlformats.org/markup-compatibility/2006">
      <mc:Choice Requires="x14">
        <oleObject progId="Paint.Picture" shapeId="2099" r:id="rId3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099" r:id="rId36"/>
      </mc:Fallback>
    </mc:AlternateContent>
    <mc:AlternateContent xmlns:mc="http://schemas.openxmlformats.org/markup-compatibility/2006">
      <mc:Choice Requires="x14">
        <oleObject progId="Paint.Picture" shapeId="2100" r:id="rId3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100" r:id="rId37"/>
      </mc:Fallback>
    </mc:AlternateContent>
    <mc:AlternateContent xmlns:mc="http://schemas.openxmlformats.org/markup-compatibility/2006">
      <mc:Choice Requires="x14">
        <oleObject progId="Paint.Picture" shapeId="2101" r:id="rId3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101" r:id="rId38"/>
      </mc:Fallback>
    </mc:AlternateContent>
    <mc:AlternateContent xmlns:mc="http://schemas.openxmlformats.org/markup-compatibility/2006">
      <mc:Choice Requires="x14">
        <oleObject progId="Paint.Picture" shapeId="2102" r:id="rId3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102" r:id="rId39"/>
      </mc:Fallback>
    </mc:AlternateContent>
    <mc:AlternateContent xmlns:mc="http://schemas.openxmlformats.org/markup-compatibility/2006">
      <mc:Choice Requires="x14">
        <oleObject progId="Paint.Picture" shapeId="2103" r:id="rId4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103" r:id="rId40"/>
      </mc:Fallback>
    </mc:AlternateContent>
    <mc:AlternateContent xmlns:mc="http://schemas.openxmlformats.org/markup-compatibility/2006">
      <mc:Choice Requires="x14">
        <oleObject progId="Paint.Picture" shapeId="2104" r:id="rId4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104" r:id="rId41"/>
      </mc:Fallback>
    </mc:AlternateContent>
    <mc:AlternateContent xmlns:mc="http://schemas.openxmlformats.org/markup-compatibility/2006">
      <mc:Choice Requires="x14">
        <oleObject progId="Paint.Picture" shapeId="2105" r:id="rId4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105" r:id="rId42"/>
      </mc:Fallback>
    </mc:AlternateContent>
    <mc:AlternateContent xmlns:mc="http://schemas.openxmlformats.org/markup-compatibility/2006">
      <mc:Choice Requires="x14">
        <oleObject progId="Paint.Picture" shapeId="2106" r:id="rId4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106" r:id="rId43"/>
      </mc:Fallback>
    </mc:AlternateContent>
    <mc:AlternateContent xmlns:mc="http://schemas.openxmlformats.org/markup-compatibility/2006">
      <mc:Choice Requires="x14">
        <oleObject progId="Paint.Picture" shapeId="2107" r:id="rId4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107" r:id="rId44"/>
      </mc:Fallback>
    </mc:AlternateContent>
    <mc:AlternateContent xmlns:mc="http://schemas.openxmlformats.org/markup-compatibility/2006">
      <mc:Choice Requires="x14">
        <oleObject progId="Paint.Picture" shapeId="2114" r:id="rId4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114" r:id="rId45"/>
      </mc:Fallback>
    </mc:AlternateContent>
    <mc:AlternateContent xmlns:mc="http://schemas.openxmlformats.org/markup-compatibility/2006">
      <mc:Choice Requires="x14">
        <oleObject progId="Paint.Picture" shapeId="2115" r:id="rId4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115" r:id="rId46"/>
      </mc:Fallback>
    </mc:AlternateContent>
    <mc:AlternateContent xmlns:mc="http://schemas.openxmlformats.org/markup-compatibility/2006">
      <mc:Choice Requires="x14">
        <oleObject progId="Paint.Picture" shapeId="2116" r:id="rId4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116" r:id="rId47"/>
      </mc:Fallback>
    </mc:AlternateContent>
    <mc:AlternateContent xmlns:mc="http://schemas.openxmlformats.org/markup-compatibility/2006">
      <mc:Choice Requires="x14">
        <oleObject progId="Paint.Picture" shapeId="2117" r:id="rId4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117" r:id="rId48"/>
      </mc:Fallback>
    </mc:AlternateContent>
    <mc:AlternateContent xmlns:mc="http://schemas.openxmlformats.org/markup-compatibility/2006">
      <mc:Choice Requires="x14">
        <oleObject progId="Paint.Picture" shapeId="2118" r:id="rId4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118" r:id="rId49"/>
      </mc:Fallback>
    </mc:AlternateContent>
    <mc:AlternateContent xmlns:mc="http://schemas.openxmlformats.org/markup-compatibility/2006">
      <mc:Choice Requires="x14">
        <oleObject progId="Paint.Picture" shapeId="2119" r:id="rId5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119" r:id="rId50"/>
      </mc:Fallback>
    </mc:AlternateContent>
    <mc:AlternateContent xmlns:mc="http://schemas.openxmlformats.org/markup-compatibility/2006">
      <mc:Choice Requires="x14">
        <oleObject progId="Paint.Picture" shapeId="2120" r:id="rId5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120" r:id="rId51"/>
      </mc:Fallback>
    </mc:AlternateContent>
    <mc:AlternateContent xmlns:mc="http://schemas.openxmlformats.org/markup-compatibility/2006">
      <mc:Choice Requires="x14">
        <oleObject progId="Paint.Picture" shapeId="2121" r:id="rId5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121" r:id="rId52"/>
      </mc:Fallback>
    </mc:AlternateContent>
    <mc:AlternateContent xmlns:mc="http://schemas.openxmlformats.org/markup-compatibility/2006">
      <mc:Choice Requires="x14">
        <oleObject progId="Paint.Picture" shapeId="2122" r:id="rId5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122" r:id="rId53"/>
      </mc:Fallback>
    </mc:AlternateContent>
    <mc:AlternateContent xmlns:mc="http://schemas.openxmlformats.org/markup-compatibility/2006">
      <mc:Choice Requires="x14">
        <oleObject progId="Paint.Picture" shapeId="2123" r:id="rId5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123" r:id="rId54"/>
      </mc:Fallback>
    </mc:AlternateContent>
    <mc:AlternateContent xmlns:mc="http://schemas.openxmlformats.org/markup-compatibility/2006">
      <mc:Choice Requires="x14">
        <oleObject progId="Paint.Picture" shapeId="2130" r:id="rId5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130" r:id="rId55"/>
      </mc:Fallback>
    </mc:AlternateContent>
    <mc:AlternateContent xmlns:mc="http://schemas.openxmlformats.org/markup-compatibility/2006">
      <mc:Choice Requires="x14">
        <oleObject progId="Paint.Picture" shapeId="2131" r:id="rId5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131" r:id="rId56"/>
      </mc:Fallback>
    </mc:AlternateContent>
    <mc:AlternateContent xmlns:mc="http://schemas.openxmlformats.org/markup-compatibility/2006">
      <mc:Choice Requires="x14">
        <oleObject progId="Paint.Picture" shapeId="2132" r:id="rId5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132" r:id="rId57"/>
      </mc:Fallback>
    </mc:AlternateContent>
    <mc:AlternateContent xmlns:mc="http://schemas.openxmlformats.org/markup-compatibility/2006">
      <mc:Choice Requires="x14">
        <oleObject progId="Paint.Picture" shapeId="2133" r:id="rId5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133" r:id="rId58"/>
      </mc:Fallback>
    </mc:AlternateContent>
    <mc:AlternateContent xmlns:mc="http://schemas.openxmlformats.org/markup-compatibility/2006">
      <mc:Choice Requires="x14">
        <oleObject progId="Paint.Picture" shapeId="2134" r:id="rId5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134" r:id="rId59"/>
      </mc:Fallback>
    </mc:AlternateContent>
    <mc:AlternateContent xmlns:mc="http://schemas.openxmlformats.org/markup-compatibility/2006">
      <mc:Choice Requires="x14">
        <oleObject progId="Paint.Picture" shapeId="2135" r:id="rId6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135" r:id="rId60"/>
      </mc:Fallback>
    </mc:AlternateContent>
    <mc:AlternateContent xmlns:mc="http://schemas.openxmlformats.org/markup-compatibility/2006">
      <mc:Choice Requires="x14">
        <oleObject progId="Paint.Picture" shapeId="2136" r:id="rId6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136" r:id="rId61"/>
      </mc:Fallback>
    </mc:AlternateContent>
    <mc:AlternateContent xmlns:mc="http://schemas.openxmlformats.org/markup-compatibility/2006">
      <mc:Choice Requires="x14">
        <oleObject progId="Paint.Picture" shapeId="2137" r:id="rId6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137" r:id="rId62"/>
      </mc:Fallback>
    </mc:AlternateContent>
    <mc:AlternateContent xmlns:mc="http://schemas.openxmlformats.org/markup-compatibility/2006">
      <mc:Choice Requires="x14">
        <oleObject progId="Paint.Picture" shapeId="2138" r:id="rId6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138" r:id="rId63"/>
      </mc:Fallback>
    </mc:AlternateContent>
    <mc:AlternateContent xmlns:mc="http://schemas.openxmlformats.org/markup-compatibility/2006">
      <mc:Choice Requires="x14">
        <oleObject progId="Paint.Picture" shapeId="2139" r:id="rId6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139" r:id="rId64"/>
      </mc:Fallback>
    </mc:AlternateContent>
    <mc:AlternateContent xmlns:mc="http://schemas.openxmlformats.org/markup-compatibility/2006">
      <mc:Choice Requires="x14">
        <oleObject progId="Paint.Picture" shapeId="2146" r:id="rId6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146" r:id="rId65"/>
      </mc:Fallback>
    </mc:AlternateContent>
    <mc:AlternateContent xmlns:mc="http://schemas.openxmlformats.org/markup-compatibility/2006">
      <mc:Choice Requires="x14">
        <oleObject progId="Paint.Picture" shapeId="2147" r:id="rId6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147" r:id="rId66"/>
      </mc:Fallback>
    </mc:AlternateContent>
    <mc:AlternateContent xmlns:mc="http://schemas.openxmlformats.org/markup-compatibility/2006">
      <mc:Choice Requires="x14">
        <oleObject progId="Paint.Picture" shapeId="2148" r:id="rId6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148" r:id="rId67"/>
      </mc:Fallback>
    </mc:AlternateContent>
    <mc:AlternateContent xmlns:mc="http://schemas.openxmlformats.org/markup-compatibility/2006">
      <mc:Choice Requires="x14">
        <oleObject progId="Paint.Picture" shapeId="2149" r:id="rId6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149" r:id="rId68"/>
      </mc:Fallback>
    </mc:AlternateContent>
    <mc:AlternateContent xmlns:mc="http://schemas.openxmlformats.org/markup-compatibility/2006">
      <mc:Choice Requires="x14">
        <oleObject progId="Paint.Picture" shapeId="2150" r:id="rId6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150" r:id="rId69"/>
      </mc:Fallback>
    </mc:AlternateContent>
    <mc:AlternateContent xmlns:mc="http://schemas.openxmlformats.org/markup-compatibility/2006">
      <mc:Choice Requires="x14">
        <oleObject progId="Paint.Picture" shapeId="2151" r:id="rId7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151" r:id="rId70"/>
      </mc:Fallback>
    </mc:AlternateContent>
    <mc:AlternateContent xmlns:mc="http://schemas.openxmlformats.org/markup-compatibility/2006">
      <mc:Choice Requires="x14">
        <oleObject progId="Paint.Picture" shapeId="2152" r:id="rId7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152" r:id="rId71"/>
      </mc:Fallback>
    </mc:AlternateContent>
    <mc:AlternateContent xmlns:mc="http://schemas.openxmlformats.org/markup-compatibility/2006">
      <mc:Choice Requires="x14">
        <oleObject progId="Paint.Picture" shapeId="2153" r:id="rId7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153" r:id="rId72"/>
      </mc:Fallback>
    </mc:AlternateContent>
    <mc:AlternateContent xmlns:mc="http://schemas.openxmlformats.org/markup-compatibility/2006">
      <mc:Choice Requires="x14">
        <oleObject progId="Paint.Picture" shapeId="2154" r:id="rId7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154" r:id="rId73"/>
      </mc:Fallback>
    </mc:AlternateContent>
    <mc:AlternateContent xmlns:mc="http://schemas.openxmlformats.org/markup-compatibility/2006">
      <mc:Choice Requires="x14">
        <oleObject progId="Paint.Picture" shapeId="2155" r:id="rId7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155" r:id="rId74"/>
      </mc:Fallback>
    </mc:AlternateContent>
    <mc:AlternateContent xmlns:mc="http://schemas.openxmlformats.org/markup-compatibility/2006">
      <mc:Choice Requires="x14">
        <oleObject progId="Paint.Picture" shapeId="2162" r:id="rId7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162" r:id="rId75"/>
      </mc:Fallback>
    </mc:AlternateContent>
    <mc:AlternateContent xmlns:mc="http://schemas.openxmlformats.org/markup-compatibility/2006">
      <mc:Choice Requires="x14">
        <oleObject progId="Paint.Picture" shapeId="2163" r:id="rId7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163" r:id="rId76"/>
      </mc:Fallback>
    </mc:AlternateContent>
    <mc:AlternateContent xmlns:mc="http://schemas.openxmlformats.org/markup-compatibility/2006">
      <mc:Choice Requires="x14">
        <oleObject progId="Paint.Picture" shapeId="2164" r:id="rId7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164" r:id="rId77"/>
      </mc:Fallback>
    </mc:AlternateContent>
    <mc:AlternateContent xmlns:mc="http://schemas.openxmlformats.org/markup-compatibility/2006">
      <mc:Choice Requires="x14">
        <oleObject progId="Paint.Picture" shapeId="2165" r:id="rId7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165" r:id="rId78"/>
      </mc:Fallback>
    </mc:AlternateContent>
    <mc:AlternateContent xmlns:mc="http://schemas.openxmlformats.org/markup-compatibility/2006">
      <mc:Choice Requires="x14">
        <oleObject progId="Paint.Picture" shapeId="2166" r:id="rId7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166" r:id="rId79"/>
      </mc:Fallback>
    </mc:AlternateContent>
    <mc:AlternateContent xmlns:mc="http://schemas.openxmlformats.org/markup-compatibility/2006">
      <mc:Choice Requires="x14">
        <oleObject progId="Paint.Picture" shapeId="2167" r:id="rId8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167" r:id="rId80"/>
      </mc:Fallback>
    </mc:AlternateContent>
    <mc:AlternateContent xmlns:mc="http://schemas.openxmlformats.org/markup-compatibility/2006">
      <mc:Choice Requires="x14">
        <oleObject progId="Paint.Picture" shapeId="2168" r:id="rId8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168" r:id="rId81"/>
      </mc:Fallback>
    </mc:AlternateContent>
    <mc:AlternateContent xmlns:mc="http://schemas.openxmlformats.org/markup-compatibility/2006">
      <mc:Choice Requires="x14">
        <oleObject progId="Paint.Picture" shapeId="2169" r:id="rId8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169" r:id="rId82"/>
      </mc:Fallback>
    </mc:AlternateContent>
    <mc:AlternateContent xmlns:mc="http://schemas.openxmlformats.org/markup-compatibility/2006">
      <mc:Choice Requires="x14">
        <oleObject progId="Paint.Picture" shapeId="2170" r:id="rId8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170" r:id="rId83"/>
      </mc:Fallback>
    </mc:AlternateContent>
    <mc:AlternateContent xmlns:mc="http://schemas.openxmlformats.org/markup-compatibility/2006">
      <mc:Choice Requires="x14">
        <oleObject progId="Paint.Picture" shapeId="2171" r:id="rId8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171" r:id="rId84"/>
      </mc:Fallback>
    </mc:AlternateContent>
    <mc:AlternateContent xmlns:mc="http://schemas.openxmlformats.org/markup-compatibility/2006">
      <mc:Choice Requires="x14">
        <oleObject progId="Paint.Picture" shapeId="2178" r:id="rId8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178" r:id="rId85"/>
      </mc:Fallback>
    </mc:AlternateContent>
    <mc:AlternateContent xmlns:mc="http://schemas.openxmlformats.org/markup-compatibility/2006">
      <mc:Choice Requires="x14">
        <oleObject progId="Paint.Picture" shapeId="2179" r:id="rId8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179" r:id="rId86"/>
      </mc:Fallback>
    </mc:AlternateContent>
    <mc:AlternateContent xmlns:mc="http://schemas.openxmlformats.org/markup-compatibility/2006">
      <mc:Choice Requires="x14">
        <oleObject progId="Paint.Picture" shapeId="2180" r:id="rId8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180" r:id="rId87"/>
      </mc:Fallback>
    </mc:AlternateContent>
    <mc:AlternateContent xmlns:mc="http://schemas.openxmlformats.org/markup-compatibility/2006">
      <mc:Choice Requires="x14">
        <oleObject progId="Paint.Picture" shapeId="2181" r:id="rId8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181" r:id="rId88"/>
      </mc:Fallback>
    </mc:AlternateContent>
    <mc:AlternateContent xmlns:mc="http://schemas.openxmlformats.org/markup-compatibility/2006">
      <mc:Choice Requires="x14">
        <oleObject progId="Paint.Picture" shapeId="2182" r:id="rId8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182" r:id="rId89"/>
      </mc:Fallback>
    </mc:AlternateContent>
    <mc:AlternateContent xmlns:mc="http://schemas.openxmlformats.org/markup-compatibility/2006">
      <mc:Choice Requires="x14">
        <oleObject progId="Paint.Picture" shapeId="2183" r:id="rId9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183" r:id="rId90"/>
      </mc:Fallback>
    </mc:AlternateContent>
    <mc:AlternateContent xmlns:mc="http://schemas.openxmlformats.org/markup-compatibility/2006">
      <mc:Choice Requires="x14">
        <oleObject progId="Paint.Picture" shapeId="2184" r:id="rId9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184" r:id="rId91"/>
      </mc:Fallback>
    </mc:AlternateContent>
    <mc:AlternateContent xmlns:mc="http://schemas.openxmlformats.org/markup-compatibility/2006">
      <mc:Choice Requires="x14">
        <oleObject progId="Paint.Picture" shapeId="2185" r:id="rId9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185" r:id="rId92"/>
      </mc:Fallback>
    </mc:AlternateContent>
    <mc:AlternateContent xmlns:mc="http://schemas.openxmlformats.org/markup-compatibility/2006">
      <mc:Choice Requires="x14">
        <oleObject progId="Paint.Picture" shapeId="2186" r:id="rId9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186" r:id="rId93"/>
      </mc:Fallback>
    </mc:AlternateContent>
    <mc:AlternateContent xmlns:mc="http://schemas.openxmlformats.org/markup-compatibility/2006">
      <mc:Choice Requires="x14">
        <oleObject progId="Paint.Picture" shapeId="2187" r:id="rId9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187" r:id="rId94"/>
      </mc:Fallback>
    </mc:AlternateContent>
    <mc:AlternateContent xmlns:mc="http://schemas.openxmlformats.org/markup-compatibility/2006">
      <mc:Choice Requires="x14">
        <oleObject progId="Paint.Picture" shapeId="2194" r:id="rId9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194" r:id="rId95"/>
      </mc:Fallback>
    </mc:AlternateContent>
    <mc:AlternateContent xmlns:mc="http://schemas.openxmlformats.org/markup-compatibility/2006">
      <mc:Choice Requires="x14">
        <oleObject progId="Paint.Picture" shapeId="2195" r:id="rId9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195" r:id="rId96"/>
      </mc:Fallback>
    </mc:AlternateContent>
    <mc:AlternateContent xmlns:mc="http://schemas.openxmlformats.org/markup-compatibility/2006">
      <mc:Choice Requires="x14">
        <oleObject progId="Paint.Picture" shapeId="2196" r:id="rId9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196" r:id="rId97"/>
      </mc:Fallback>
    </mc:AlternateContent>
    <mc:AlternateContent xmlns:mc="http://schemas.openxmlformats.org/markup-compatibility/2006">
      <mc:Choice Requires="x14">
        <oleObject progId="Paint.Picture" shapeId="2197" r:id="rId9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197" r:id="rId98"/>
      </mc:Fallback>
    </mc:AlternateContent>
    <mc:AlternateContent xmlns:mc="http://schemas.openxmlformats.org/markup-compatibility/2006">
      <mc:Choice Requires="x14">
        <oleObject progId="Paint.Picture" shapeId="2198" r:id="rId9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198" r:id="rId99"/>
      </mc:Fallback>
    </mc:AlternateContent>
    <mc:AlternateContent xmlns:mc="http://schemas.openxmlformats.org/markup-compatibility/2006">
      <mc:Choice Requires="x14">
        <oleObject progId="Paint.Picture" shapeId="2199" r:id="rId10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199" r:id="rId100"/>
      </mc:Fallback>
    </mc:AlternateContent>
    <mc:AlternateContent xmlns:mc="http://schemas.openxmlformats.org/markup-compatibility/2006">
      <mc:Choice Requires="x14">
        <oleObject progId="Paint.Picture" shapeId="2200" r:id="rId10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200" r:id="rId101"/>
      </mc:Fallback>
    </mc:AlternateContent>
    <mc:AlternateContent xmlns:mc="http://schemas.openxmlformats.org/markup-compatibility/2006">
      <mc:Choice Requires="x14">
        <oleObject progId="Paint.Picture" shapeId="2201" r:id="rId10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201" r:id="rId102"/>
      </mc:Fallback>
    </mc:AlternateContent>
    <mc:AlternateContent xmlns:mc="http://schemas.openxmlformats.org/markup-compatibility/2006">
      <mc:Choice Requires="x14">
        <oleObject progId="Paint.Picture" shapeId="2202" r:id="rId10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202" r:id="rId103"/>
      </mc:Fallback>
    </mc:AlternateContent>
    <mc:AlternateContent xmlns:mc="http://schemas.openxmlformats.org/markup-compatibility/2006">
      <mc:Choice Requires="x14">
        <oleObject progId="Paint.Picture" shapeId="2203" r:id="rId10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203" r:id="rId104"/>
      </mc:Fallback>
    </mc:AlternateContent>
    <mc:AlternateContent xmlns:mc="http://schemas.openxmlformats.org/markup-compatibility/2006">
      <mc:Choice Requires="x14">
        <oleObject progId="Paint.Picture" shapeId="2210" r:id="rId10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210" r:id="rId105"/>
      </mc:Fallback>
    </mc:AlternateContent>
    <mc:AlternateContent xmlns:mc="http://schemas.openxmlformats.org/markup-compatibility/2006">
      <mc:Choice Requires="x14">
        <oleObject progId="Paint.Picture" shapeId="2211" r:id="rId10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211" r:id="rId106"/>
      </mc:Fallback>
    </mc:AlternateContent>
    <mc:AlternateContent xmlns:mc="http://schemas.openxmlformats.org/markup-compatibility/2006">
      <mc:Choice Requires="x14">
        <oleObject progId="Paint.Picture" shapeId="2212" r:id="rId10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212" r:id="rId107"/>
      </mc:Fallback>
    </mc:AlternateContent>
    <mc:AlternateContent xmlns:mc="http://schemas.openxmlformats.org/markup-compatibility/2006">
      <mc:Choice Requires="x14">
        <oleObject progId="Paint.Picture" shapeId="2213" r:id="rId10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213" r:id="rId108"/>
      </mc:Fallback>
    </mc:AlternateContent>
    <mc:AlternateContent xmlns:mc="http://schemas.openxmlformats.org/markup-compatibility/2006">
      <mc:Choice Requires="x14">
        <oleObject progId="Paint.Picture" shapeId="2214" r:id="rId10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214" r:id="rId109"/>
      </mc:Fallback>
    </mc:AlternateContent>
    <mc:AlternateContent xmlns:mc="http://schemas.openxmlformats.org/markup-compatibility/2006">
      <mc:Choice Requires="x14">
        <oleObject progId="Paint.Picture" shapeId="2215" r:id="rId11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215" r:id="rId110"/>
      </mc:Fallback>
    </mc:AlternateContent>
    <mc:AlternateContent xmlns:mc="http://schemas.openxmlformats.org/markup-compatibility/2006">
      <mc:Choice Requires="x14">
        <oleObject progId="Paint.Picture" shapeId="2216" r:id="rId11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216" r:id="rId111"/>
      </mc:Fallback>
    </mc:AlternateContent>
    <mc:AlternateContent xmlns:mc="http://schemas.openxmlformats.org/markup-compatibility/2006">
      <mc:Choice Requires="x14">
        <oleObject progId="Paint.Picture" shapeId="2217" r:id="rId11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217" r:id="rId112"/>
      </mc:Fallback>
    </mc:AlternateContent>
    <mc:AlternateContent xmlns:mc="http://schemas.openxmlformats.org/markup-compatibility/2006">
      <mc:Choice Requires="x14">
        <oleObject progId="Paint.Picture" shapeId="2218" r:id="rId11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218" r:id="rId113"/>
      </mc:Fallback>
    </mc:AlternateContent>
    <mc:AlternateContent xmlns:mc="http://schemas.openxmlformats.org/markup-compatibility/2006">
      <mc:Choice Requires="x14">
        <oleObject progId="Paint.Picture" shapeId="2219" r:id="rId11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219" r:id="rId114"/>
      </mc:Fallback>
    </mc:AlternateContent>
    <mc:AlternateContent xmlns:mc="http://schemas.openxmlformats.org/markup-compatibility/2006">
      <mc:Choice Requires="x14">
        <oleObject progId="Paint.Picture" shapeId="2226" r:id="rId11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226" r:id="rId115"/>
      </mc:Fallback>
    </mc:AlternateContent>
    <mc:AlternateContent xmlns:mc="http://schemas.openxmlformats.org/markup-compatibility/2006">
      <mc:Choice Requires="x14">
        <oleObject progId="Paint.Picture" shapeId="2227" r:id="rId11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227" r:id="rId116"/>
      </mc:Fallback>
    </mc:AlternateContent>
    <mc:AlternateContent xmlns:mc="http://schemas.openxmlformats.org/markup-compatibility/2006">
      <mc:Choice Requires="x14">
        <oleObject progId="Paint.Picture" shapeId="2228" r:id="rId11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228" r:id="rId117"/>
      </mc:Fallback>
    </mc:AlternateContent>
    <mc:AlternateContent xmlns:mc="http://schemas.openxmlformats.org/markup-compatibility/2006">
      <mc:Choice Requires="x14">
        <oleObject progId="Paint.Picture" shapeId="2229" r:id="rId11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229" r:id="rId118"/>
      </mc:Fallback>
    </mc:AlternateContent>
    <mc:AlternateContent xmlns:mc="http://schemas.openxmlformats.org/markup-compatibility/2006">
      <mc:Choice Requires="x14">
        <oleObject progId="Paint.Picture" shapeId="2230" r:id="rId11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230" r:id="rId119"/>
      </mc:Fallback>
    </mc:AlternateContent>
    <mc:AlternateContent xmlns:mc="http://schemas.openxmlformats.org/markup-compatibility/2006">
      <mc:Choice Requires="x14">
        <oleObject progId="Paint.Picture" shapeId="2231" r:id="rId12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231" r:id="rId120"/>
      </mc:Fallback>
    </mc:AlternateContent>
    <mc:AlternateContent xmlns:mc="http://schemas.openxmlformats.org/markup-compatibility/2006">
      <mc:Choice Requires="x14">
        <oleObject progId="Paint.Picture" shapeId="2232" r:id="rId12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232" r:id="rId121"/>
      </mc:Fallback>
    </mc:AlternateContent>
    <mc:AlternateContent xmlns:mc="http://schemas.openxmlformats.org/markup-compatibility/2006">
      <mc:Choice Requires="x14">
        <oleObject progId="Paint.Picture" shapeId="2233" r:id="rId12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233" r:id="rId122"/>
      </mc:Fallback>
    </mc:AlternateContent>
    <mc:AlternateContent xmlns:mc="http://schemas.openxmlformats.org/markup-compatibility/2006">
      <mc:Choice Requires="x14">
        <oleObject progId="Paint.Picture" shapeId="2234" r:id="rId12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234" r:id="rId123"/>
      </mc:Fallback>
    </mc:AlternateContent>
    <mc:AlternateContent xmlns:mc="http://schemas.openxmlformats.org/markup-compatibility/2006">
      <mc:Choice Requires="x14">
        <oleObject progId="Paint.Picture" shapeId="2235" r:id="rId12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235" r:id="rId124"/>
      </mc:Fallback>
    </mc:AlternateContent>
    <mc:AlternateContent xmlns:mc="http://schemas.openxmlformats.org/markup-compatibility/2006">
      <mc:Choice Requires="x14">
        <oleObject progId="Paint.Picture" shapeId="2242" r:id="rId12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242" r:id="rId125"/>
      </mc:Fallback>
    </mc:AlternateContent>
    <mc:AlternateContent xmlns:mc="http://schemas.openxmlformats.org/markup-compatibility/2006">
      <mc:Choice Requires="x14">
        <oleObject progId="Paint.Picture" shapeId="2243" r:id="rId12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243" r:id="rId126"/>
      </mc:Fallback>
    </mc:AlternateContent>
    <mc:AlternateContent xmlns:mc="http://schemas.openxmlformats.org/markup-compatibility/2006">
      <mc:Choice Requires="x14">
        <oleObject progId="Paint.Picture" shapeId="2244" r:id="rId12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244" r:id="rId127"/>
      </mc:Fallback>
    </mc:AlternateContent>
    <mc:AlternateContent xmlns:mc="http://schemas.openxmlformats.org/markup-compatibility/2006">
      <mc:Choice Requires="x14">
        <oleObject progId="Paint.Picture" shapeId="2245" r:id="rId12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245" r:id="rId128"/>
      </mc:Fallback>
    </mc:AlternateContent>
    <mc:AlternateContent xmlns:mc="http://schemas.openxmlformats.org/markup-compatibility/2006">
      <mc:Choice Requires="x14">
        <oleObject progId="Paint.Picture" shapeId="2246" r:id="rId12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246" r:id="rId129"/>
      </mc:Fallback>
    </mc:AlternateContent>
    <mc:AlternateContent xmlns:mc="http://schemas.openxmlformats.org/markup-compatibility/2006">
      <mc:Choice Requires="x14">
        <oleObject progId="Paint.Picture" shapeId="2247" r:id="rId13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247" r:id="rId130"/>
      </mc:Fallback>
    </mc:AlternateContent>
    <mc:AlternateContent xmlns:mc="http://schemas.openxmlformats.org/markup-compatibility/2006">
      <mc:Choice Requires="x14">
        <oleObject progId="Paint.Picture" shapeId="2248" r:id="rId13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248" r:id="rId131"/>
      </mc:Fallback>
    </mc:AlternateContent>
    <mc:AlternateContent xmlns:mc="http://schemas.openxmlformats.org/markup-compatibility/2006">
      <mc:Choice Requires="x14">
        <oleObject progId="Paint.Picture" shapeId="2249" r:id="rId13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249" r:id="rId132"/>
      </mc:Fallback>
    </mc:AlternateContent>
    <mc:AlternateContent xmlns:mc="http://schemas.openxmlformats.org/markup-compatibility/2006">
      <mc:Choice Requires="x14">
        <oleObject progId="Paint.Picture" shapeId="2250" r:id="rId13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250" r:id="rId133"/>
      </mc:Fallback>
    </mc:AlternateContent>
    <mc:AlternateContent xmlns:mc="http://schemas.openxmlformats.org/markup-compatibility/2006">
      <mc:Choice Requires="x14">
        <oleObject progId="Paint.Picture" shapeId="2251" r:id="rId13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251" r:id="rId134"/>
      </mc:Fallback>
    </mc:AlternateContent>
    <mc:AlternateContent xmlns:mc="http://schemas.openxmlformats.org/markup-compatibility/2006">
      <mc:Choice Requires="x14">
        <oleObject progId="Paint.Picture" shapeId="2258" r:id="rId13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258" r:id="rId135"/>
      </mc:Fallback>
    </mc:AlternateContent>
    <mc:AlternateContent xmlns:mc="http://schemas.openxmlformats.org/markup-compatibility/2006">
      <mc:Choice Requires="x14">
        <oleObject progId="Paint.Picture" shapeId="2259" r:id="rId13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259" r:id="rId136"/>
      </mc:Fallback>
    </mc:AlternateContent>
    <mc:AlternateContent xmlns:mc="http://schemas.openxmlformats.org/markup-compatibility/2006">
      <mc:Choice Requires="x14">
        <oleObject progId="Paint.Picture" shapeId="2260" r:id="rId13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260" r:id="rId137"/>
      </mc:Fallback>
    </mc:AlternateContent>
    <mc:AlternateContent xmlns:mc="http://schemas.openxmlformats.org/markup-compatibility/2006">
      <mc:Choice Requires="x14">
        <oleObject progId="Paint.Picture" shapeId="2261" r:id="rId13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261" r:id="rId138"/>
      </mc:Fallback>
    </mc:AlternateContent>
    <mc:AlternateContent xmlns:mc="http://schemas.openxmlformats.org/markup-compatibility/2006">
      <mc:Choice Requires="x14">
        <oleObject progId="Paint.Picture" shapeId="2262" r:id="rId13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262" r:id="rId139"/>
      </mc:Fallback>
    </mc:AlternateContent>
    <mc:AlternateContent xmlns:mc="http://schemas.openxmlformats.org/markup-compatibility/2006">
      <mc:Choice Requires="x14">
        <oleObject progId="Paint.Picture" shapeId="2263" r:id="rId14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263" r:id="rId140"/>
      </mc:Fallback>
    </mc:AlternateContent>
    <mc:AlternateContent xmlns:mc="http://schemas.openxmlformats.org/markup-compatibility/2006">
      <mc:Choice Requires="x14">
        <oleObject progId="Paint.Picture" shapeId="2264" r:id="rId14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264" r:id="rId141"/>
      </mc:Fallback>
    </mc:AlternateContent>
    <mc:AlternateContent xmlns:mc="http://schemas.openxmlformats.org/markup-compatibility/2006">
      <mc:Choice Requires="x14">
        <oleObject progId="Paint.Picture" shapeId="2265" r:id="rId14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265" r:id="rId142"/>
      </mc:Fallback>
    </mc:AlternateContent>
    <mc:AlternateContent xmlns:mc="http://schemas.openxmlformats.org/markup-compatibility/2006">
      <mc:Choice Requires="x14">
        <oleObject progId="Paint.Picture" shapeId="2266" r:id="rId14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266" r:id="rId143"/>
      </mc:Fallback>
    </mc:AlternateContent>
    <mc:AlternateContent xmlns:mc="http://schemas.openxmlformats.org/markup-compatibility/2006">
      <mc:Choice Requires="x14">
        <oleObject progId="Paint.Picture" shapeId="2267" r:id="rId14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267" r:id="rId144"/>
      </mc:Fallback>
    </mc:AlternateContent>
    <mc:AlternateContent xmlns:mc="http://schemas.openxmlformats.org/markup-compatibility/2006">
      <mc:Choice Requires="x14">
        <oleObject progId="Paint.Picture" shapeId="2274" r:id="rId14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274" r:id="rId145"/>
      </mc:Fallback>
    </mc:AlternateContent>
    <mc:AlternateContent xmlns:mc="http://schemas.openxmlformats.org/markup-compatibility/2006">
      <mc:Choice Requires="x14">
        <oleObject progId="Paint.Picture" shapeId="2275" r:id="rId14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275" r:id="rId146"/>
      </mc:Fallback>
    </mc:AlternateContent>
    <mc:AlternateContent xmlns:mc="http://schemas.openxmlformats.org/markup-compatibility/2006">
      <mc:Choice Requires="x14">
        <oleObject progId="Paint.Picture" shapeId="2276" r:id="rId14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276" r:id="rId147"/>
      </mc:Fallback>
    </mc:AlternateContent>
    <mc:AlternateContent xmlns:mc="http://schemas.openxmlformats.org/markup-compatibility/2006">
      <mc:Choice Requires="x14">
        <oleObject progId="Paint.Picture" shapeId="2277" r:id="rId14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277" r:id="rId148"/>
      </mc:Fallback>
    </mc:AlternateContent>
    <mc:AlternateContent xmlns:mc="http://schemas.openxmlformats.org/markup-compatibility/2006">
      <mc:Choice Requires="x14">
        <oleObject progId="Paint.Picture" shapeId="2278" r:id="rId14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278" r:id="rId149"/>
      </mc:Fallback>
    </mc:AlternateContent>
    <mc:AlternateContent xmlns:mc="http://schemas.openxmlformats.org/markup-compatibility/2006">
      <mc:Choice Requires="x14">
        <oleObject progId="Paint.Picture" shapeId="2279" r:id="rId15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279" r:id="rId150"/>
      </mc:Fallback>
    </mc:AlternateContent>
    <mc:AlternateContent xmlns:mc="http://schemas.openxmlformats.org/markup-compatibility/2006">
      <mc:Choice Requires="x14">
        <oleObject progId="Paint.Picture" shapeId="2280" r:id="rId15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280" r:id="rId151"/>
      </mc:Fallback>
    </mc:AlternateContent>
    <mc:AlternateContent xmlns:mc="http://schemas.openxmlformats.org/markup-compatibility/2006">
      <mc:Choice Requires="x14">
        <oleObject progId="Paint.Picture" shapeId="2281" r:id="rId15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281" r:id="rId152"/>
      </mc:Fallback>
    </mc:AlternateContent>
    <mc:AlternateContent xmlns:mc="http://schemas.openxmlformats.org/markup-compatibility/2006">
      <mc:Choice Requires="x14">
        <oleObject progId="Paint.Picture" shapeId="2282" r:id="rId15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282" r:id="rId153"/>
      </mc:Fallback>
    </mc:AlternateContent>
    <mc:AlternateContent xmlns:mc="http://schemas.openxmlformats.org/markup-compatibility/2006">
      <mc:Choice Requires="x14">
        <oleObject progId="Paint.Picture" shapeId="2283" r:id="rId15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283" r:id="rId154"/>
      </mc:Fallback>
    </mc:AlternateContent>
    <mc:AlternateContent xmlns:mc="http://schemas.openxmlformats.org/markup-compatibility/2006">
      <mc:Choice Requires="x14">
        <oleObject progId="Paint.Picture" shapeId="2290" r:id="rId15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290" r:id="rId155"/>
      </mc:Fallback>
    </mc:AlternateContent>
    <mc:AlternateContent xmlns:mc="http://schemas.openxmlformats.org/markup-compatibility/2006">
      <mc:Choice Requires="x14">
        <oleObject progId="Paint.Picture" shapeId="2291" r:id="rId15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291" r:id="rId156"/>
      </mc:Fallback>
    </mc:AlternateContent>
    <mc:AlternateContent xmlns:mc="http://schemas.openxmlformats.org/markup-compatibility/2006">
      <mc:Choice Requires="x14">
        <oleObject progId="Paint.Picture" shapeId="2292" r:id="rId15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292" r:id="rId157"/>
      </mc:Fallback>
    </mc:AlternateContent>
    <mc:AlternateContent xmlns:mc="http://schemas.openxmlformats.org/markup-compatibility/2006">
      <mc:Choice Requires="x14">
        <oleObject progId="Paint.Picture" shapeId="2293" r:id="rId15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293" r:id="rId158"/>
      </mc:Fallback>
    </mc:AlternateContent>
    <mc:AlternateContent xmlns:mc="http://schemas.openxmlformats.org/markup-compatibility/2006">
      <mc:Choice Requires="x14">
        <oleObject progId="Paint.Picture" shapeId="2294" r:id="rId15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294" r:id="rId159"/>
      </mc:Fallback>
    </mc:AlternateContent>
    <mc:AlternateContent xmlns:mc="http://schemas.openxmlformats.org/markup-compatibility/2006">
      <mc:Choice Requires="x14">
        <oleObject progId="Paint.Picture" shapeId="2295" r:id="rId16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295" r:id="rId160"/>
      </mc:Fallback>
    </mc:AlternateContent>
    <mc:AlternateContent xmlns:mc="http://schemas.openxmlformats.org/markup-compatibility/2006">
      <mc:Choice Requires="x14">
        <oleObject progId="Paint.Picture" shapeId="2296" r:id="rId16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296" r:id="rId161"/>
      </mc:Fallback>
    </mc:AlternateContent>
    <mc:AlternateContent xmlns:mc="http://schemas.openxmlformats.org/markup-compatibility/2006">
      <mc:Choice Requires="x14">
        <oleObject progId="Paint.Picture" shapeId="2297" r:id="rId16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297" r:id="rId162"/>
      </mc:Fallback>
    </mc:AlternateContent>
    <mc:AlternateContent xmlns:mc="http://schemas.openxmlformats.org/markup-compatibility/2006">
      <mc:Choice Requires="x14">
        <oleObject progId="Paint.Picture" shapeId="2298" r:id="rId16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298" r:id="rId163"/>
      </mc:Fallback>
    </mc:AlternateContent>
    <mc:AlternateContent xmlns:mc="http://schemas.openxmlformats.org/markup-compatibility/2006">
      <mc:Choice Requires="x14">
        <oleObject progId="Paint.Picture" shapeId="2299" r:id="rId16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299" r:id="rId164"/>
      </mc:Fallback>
    </mc:AlternateContent>
    <mc:AlternateContent xmlns:mc="http://schemas.openxmlformats.org/markup-compatibility/2006">
      <mc:Choice Requires="x14">
        <oleObject progId="Paint.Picture" shapeId="2306" r:id="rId16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306" r:id="rId165"/>
      </mc:Fallback>
    </mc:AlternateContent>
    <mc:AlternateContent xmlns:mc="http://schemas.openxmlformats.org/markup-compatibility/2006">
      <mc:Choice Requires="x14">
        <oleObject progId="Paint.Picture" shapeId="2307" r:id="rId16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307" r:id="rId166"/>
      </mc:Fallback>
    </mc:AlternateContent>
    <mc:AlternateContent xmlns:mc="http://schemas.openxmlformats.org/markup-compatibility/2006">
      <mc:Choice Requires="x14">
        <oleObject progId="Paint.Picture" shapeId="2308" r:id="rId16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308" r:id="rId167"/>
      </mc:Fallback>
    </mc:AlternateContent>
    <mc:AlternateContent xmlns:mc="http://schemas.openxmlformats.org/markup-compatibility/2006">
      <mc:Choice Requires="x14">
        <oleObject progId="Paint.Picture" shapeId="2309" r:id="rId16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309" r:id="rId168"/>
      </mc:Fallback>
    </mc:AlternateContent>
    <mc:AlternateContent xmlns:mc="http://schemas.openxmlformats.org/markup-compatibility/2006">
      <mc:Choice Requires="x14">
        <oleObject progId="Paint.Picture" shapeId="2310" r:id="rId16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310" r:id="rId169"/>
      </mc:Fallback>
    </mc:AlternateContent>
    <mc:AlternateContent xmlns:mc="http://schemas.openxmlformats.org/markup-compatibility/2006">
      <mc:Choice Requires="x14">
        <oleObject progId="Paint.Picture" shapeId="2311" r:id="rId17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311" r:id="rId170"/>
      </mc:Fallback>
    </mc:AlternateContent>
    <mc:AlternateContent xmlns:mc="http://schemas.openxmlformats.org/markup-compatibility/2006">
      <mc:Choice Requires="x14">
        <oleObject progId="Paint.Picture" shapeId="2312" r:id="rId17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312" r:id="rId171"/>
      </mc:Fallback>
    </mc:AlternateContent>
    <mc:AlternateContent xmlns:mc="http://schemas.openxmlformats.org/markup-compatibility/2006">
      <mc:Choice Requires="x14">
        <oleObject progId="Paint.Picture" shapeId="2313" r:id="rId17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313" r:id="rId172"/>
      </mc:Fallback>
    </mc:AlternateContent>
    <mc:AlternateContent xmlns:mc="http://schemas.openxmlformats.org/markup-compatibility/2006">
      <mc:Choice Requires="x14">
        <oleObject progId="Paint.Picture" shapeId="2314" r:id="rId17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314" r:id="rId173"/>
      </mc:Fallback>
    </mc:AlternateContent>
    <mc:AlternateContent xmlns:mc="http://schemas.openxmlformats.org/markup-compatibility/2006">
      <mc:Choice Requires="x14">
        <oleObject progId="Paint.Picture" shapeId="2315" r:id="rId17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315" r:id="rId174"/>
      </mc:Fallback>
    </mc:AlternateContent>
    <mc:AlternateContent xmlns:mc="http://schemas.openxmlformats.org/markup-compatibility/2006">
      <mc:Choice Requires="x14">
        <oleObject progId="Paint.Picture" shapeId="2322" r:id="rId17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322" r:id="rId175"/>
      </mc:Fallback>
    </mc:AlternateContent>
    <mc:AlternateContent xmlns:mc="http://schemas.openxmlformats.org/markup-compatibility/2006">
      <mc:Choice Requires="x14">
        <oleObject progId="Paint.Picture" shapeId="2323" r:id="rId17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323" r:id="rId176"/>
      </mc:Fallback>
    </mc:AlternateContent>
    <mc:AlternateContent xmlns:mc="http://schemas.openxmlformats.org/markup-compatibility/2006">
      <mc:Choice Requires="x14">
        <oleObject progId="Paint.Picture" shapeId="2324" r:id="rId17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324" r:id="rId177"/>
      </mc:Fallback>
    </mc:AlternateContent>
    <mc:AlternateContent xmlns:mc="http://schemas.openxmlformats.org/markup-compatibility/2006">
      <mc:Choice Requires="x14">
        <oleObject progId="Paint.Picture" shapeId="2325" r:id="rId17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325" r:id="rId178"/>
      </mc:Fallback>
    </mc:AlternateContent>
    <mc:AlternateContent xmlns:mc="http://schemas.openxmlformats.org/markup-compatibility/2006">
      <mc:Choice Requires="x14">
        <oleObject progId="Paint.Picture" shapeId="2326" r:id="rId17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326" r:id="rId179"/>
      </mc:Fallback>
    </mc:AlternateContent>
    <mc:AlternateContent xmlns:mc="http://schemas.openxmlformats.org/markup-compatibility/2006">
      <mc:Choice Requires="x14">
        <oleObject progId="Paint.Picture" shapeId="2327" r:id="rId18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327" r:id="rId180"/>
      </mc:Fallback>
    </mc:AlternateContent>
    <mc:AlternateContent xmlns:mc="http://schemas.openxmlformats.org/markup-compatibility/2006">
      <mc:Choice Requires="x14">
        <oleObject progId="Paint.Picture" shapeId="2328" r:id="rId18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328" r:id="rId181"/>
      </mc:Fallback>
    </mc:AlternateContent>
    <mc:AlternateContent xmlns:mc="http://schemas.openxmlformats.org/markup-compatibility/2006">
      <mc:Choice Requires="x14">
        <oleObject progId="Paint.Picture" shapeId="2329" r:id="rId18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329" r:id="rId182"/>
      </mc:Fallback>
    </mc:AlternateContent>
    <mc:AlternateContent xmlns:mc="http://schemas.openxmlformats.org/markup-compatibility/2006">
      <mc:Choice Requires="x14">
        <oleObject progId="Paint.Picture" shapeId="2330" r:id="rId18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330" r:id="rId183"/>
      </mc:Fallback>
    </mc:AlternateContent>
    <mc:AlternateContent xmlns:mc="http://schemas.openxmlformats.org/markup-compatibility/2006">
      <mc:Choice Requires="x14">
        <oleObject progId="Paint.Picture" shapeId="2331" r:id="rId18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331" r:id="rId184"/>
      </mc:Fallback>
    </mc:AlternateContent>
    <mc:AlternateContent xmlns:mc="http://schemas.openxmlformats.org/markup-compatibility/2006">
      <mc:Choice Requires="x14">
        <oleObject progId="Paint.Picture" shapeId="2338" r:id="rId18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338" r:id="rId185"/>
      </mc:Fallback>
    </mc:AlternateContent>
    <mc:AlternateContent xmlns:mc="http://schemas.openxmlformats.org/markup-compatibility/2006">
      <mc:Choice Requires="x14">
        <oleObject progId="Paint.Picture" shapeId="2339" r:id="rId18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339" r:id="rId186"/>
      </mc:Fallback>
    </mc:AlternateContent>
    <mc:AlternateContent xmlns:mc="http://schemas.openxmlformats.org/markup-compatibility/2006">
      <mc:Choice Requires="x14">
        <oleObject progId="Paint.Picture" shapeId="2340" r:id="rId18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340" r:id="rId187"/>
      </mc:Fallback>
    </mc:AlternateContent>
    <mc:AlternateContent xmlns:mc="http://schemas.openxmlformats.org/markup-compatibility/2006">
      <mc:Choice Requires="x14">
        <oleObject progId="Paint.Picture" shapeId="2341" r:id="rId18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341" r:id="rId188"/>
      </mc:Fallback>
    </mc:AlternateContent>
    <mc:AlternateContent xmlns:mc="http://schemas.openxmlformats.org/markup-compatibility/2006">
      <mc:Choice Requires="x14">
        <oleObject progId="Paint.Picture" shapeId="2342" r:id="rId18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342" r:id="rId189"/>
      </mc:Fallback>
    </mc:AlternateContent>
    <mc:AlternateContent xmlns:mc="http://schemas.openxmlformats.org/markup-compatibility/2006">
      <mc:Choice Requires="x14">
        <oleObject progId="Paint.Picture" shapeId="2343" r:id="rId19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343" r:id="rId190"/>
      </mc:Fallback>
    </mc:AlternateContent>
    <mc:AlternateContent xmlns:mc="http://schemas.openxmlformats.org/markup-compatibility/2006">
      <mc:Choice Requires="x14">
        <oleObject progId="Paint.Picture" shapeId="2344" r:id="rId19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344" r:id="rId191"/>
      </mc:Fallback>
    </mc:AlternateContent>
    <mc:AlternateContent xmlns:mc="http://schemas.openxmlformats.org/markup-compatibility/2006">
      <mc:Choice Requires="x14">
        <oleObject progId="Paint.Picture" shapeId="2345" r:id="rId19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345" r:id="rId192"/>
      </mc:Fallback>
    </mc:AlternateContent>
    <mc:AlternateContent xmlns:mc="http://schemas.openxmlformats.org/markup-compatibility/2006">
      <mc:Choice Requires="x14">
        <oleObject progId="Paint.Picture" shapeId="2346" r:id="rId19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346" r:id="rId193"/>
      </mc:Fallback>
    </mc:AlternateContent>
    <mc:AlternateContent xmlns:mc="http://schemas.openxmlformats.org/markup-compatibility/2006">
      <mc:Choice Requires="x14">
        <oleObject progId="Paint.Picture" shapeId="2347" r:id="rId19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347" r:id="rId194"/>
      </mc:Fallback>
    </mc:AlternateContent>
    <mc:AlternateContent xmlns:mc="http://schemas.openxmlformats.org/markup-compatibility/2006">
      <mc:Choice Requires="x14">
        <oleObject progId="Paint.Picture" shapeId="2354" r:id="rId19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354" r:id="rId195"/>
      </mc:Fallback>
    </mc:AlternateContent>
    <mc:AlternateContent xmlns:mc="http://schemas.openxmlformats.org/markup-compatibility/2006">
      <mc:Choice Requires="x14">
        <oleObject progId="Paint.Picture" shapeId="2355" r:id="rId19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355" r:id="rId196"/>
      </mc:Fallback>
    </mc:AlternateContent>
    <mc:AlternateContent xmlns:mc="http://schemas.openxmlformats.org/markup-compatibility/2006">
      <mc:Choice Requires="x14">
        <oleObject progId="Paint.Picture" shapeId="2356" r:id="rId19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356" r:id="rId197"/>
      </mc:Fallback>
    </mc:AlternateContent>
    <mc:AlternateContent xmlns:mc="http://schemas.openxmlformats.org/markup-compatibility/2006">
      <mc:Choice Requires="x14">
        <oleObject progId="Paint.Picture" shapeId="2357" r:id="rId19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357" r:id="rId198"/>
      </mc:Fallback>
    </mc:AlternateContent>
    <mc:AlternateContent xmlns:mc="http://schemas.openxmlformats.org/markup-compatibility/2006">
      <mc:Choice Requires="x14">
        <oleObject progId="Paint.Picture" shapeId="2358" r:id="rId19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358" r:id="rId199"/>
      </mc:Fallback>
    </mc:AlternateContent>
    <mc:AlternateContent xmlns:mc="http://schemas.openxmlformats.org/markup-compatibility/2006">
      <mc:Choice Requires="x14">
        <oleObject progId="Paint.Picture" shapeId="2359" r:id="rId20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359" r:id="rId200"/>
      </mc:Fallback>
    </mc:AlternateContent>
    <mc:AlternateContent xmlns:mc="http://schemas.openxmlformats.org/markup-compatibility/2006">
      <mc:Choice Requires="x14">
        <oleObject progId="Paint.Picture" shapeId="2360" r:id="rId20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360" r:id="rId201"/>
      </mc:Fallback>
    </mc:AlternateContent>
    <mc:AlternateContent xmlns:mc="http://schemas.openxmlformats.org/markup-compatibility/2006">
      <mc:Choice Requires="x14">
        <oleObject progId="Paint.Picture" shapeId="2361" r:id="rId20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361" r:id="rId202"/>
      </mc:Fallback>
    </mc:AlternateContent>
    <mc:AlternateContent xmlns:mc="http://schemas.openxmlformats.org/markup-compatibility/2006">
      <mc:Choice Requires="x14">
        <oleObject progId="Paint.Picture" shapeId="2362" r:id="rId20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362" r:id="rId203"/>
      </mc:Fallback>
    </mc:AlternateContent>
    <mc:AlternateContent xmlns:mc="http://schemas.openxmlformats.org/markup-compatibility/2006">
      <mc:Choice Requires="x14">
        <oleObject progId="Paint.Picture" shapeId="2363" r:id="rId20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363" r:id="rId204"/>
      </mc:Fallback>
    </mc:AlternateContent>
    <mc:AlternateContent xmlns:mc="http://schemas.openxmlformats.org/markup-compatibility/2006">
      <mc:Choice Requires="x14">
        <oleObject progId="Paint.Picture" shapeId="2370" r:id="rId20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370" r:id="rId205"/>
      </mc:Fallback>
    </mc:AlternateContent>
    <mc:AlternateContent xmlns:mc="http://schemas.openxmlformats.org/markup-compatibility/2006">
      <mc:Choice Requires="x14">
        <oleObject progId="Paint.Picture" shapeId="2371" r:id="rId20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371" r:id="rId206"/>
      </mc:Fallback>
    </mc:AlternateContent>
    <mc:AlternateContent xmlns:mc="http://schemas.openxmlformats.org/markup-compatibility/2006">
      <mc:Choice Requires="x14">
        <oleObject progId="Paint.Picture" shapeId="2372" r:id="rId20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372" r:id="rId207"/>
      </mc:Fallback>
    </mc:AlternateContent>
    <mc:AlternateContent xmlns:mc="http://schemas.openxmlformats.org/markup-compatibility/2006">
      <mc:Choice Requires="x14">
        <oleObject progId="Paint.Picture" shapeId="2373" r:id="rId20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373" r:id="rId208"/>
      </mc:Fallback>
    </mc:AlternateContent>
    <mc:AlternateContent xmlns:mc="http://schemas.openxmlformats.org/markup-compatibility/2006">
      <mc:Choice Requires="x14">
        <oleObject progId="Paint.Picture" shapeId="2374" r:id="rId20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374" r:id="rId209"/>
      </mc:Fallback>
    </mc:AlternateContent>
    <mc:AlternateContent xmlns:mc="http://schemas.openxmlformats.org/markup-compatibility/2006">
      <mc:Choice Requires="x14">
        <oleObject progId="Paint.Picture" shapeId="2375" r:id="rId21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375" r:id="rId210"/>
      </mc:Fallback>
    </mc:AlternateContent>
    <mc:AlternateContent xmlns:mc="http://schemas.openxmlformats.org/markup-compatibility/2006">
      <mc:Choice Requires="x14">
        <oleObject progId="Paint.Picture" shapeId="2376" r:id="rId21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376" r:id="rId211"/>
      </mc:Fallback>
    </mc:AlternateContent>
    <mc:AlternateContent xmlns:mc="http://schemas.openxmlformats.org/markup-compatibility/2006">
      <mc:Choice Requires="x14">
        <oleObject progId="Paint.Picture" shapeId="2377" r:id="rId21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377" r:id="rId212"/>
      </mc:Fallback>
    </mc:AlternateContent>
    <mc:AlternateContent xmlns:mc="http://schemas.openxmlformats.org/markup-compatibility/2006">
      <mc:Choice Requires="x14">
        <oleObject progId="Paint.Picture" shapeId="2378" r:id="rId21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378" r:id="rId213"/>
      </mc:Fallback>
    </mc:AlternateContent>
    <mc:AlternateContent xmlns:mc="http://schemas.openxmlformats.org/markup-compatibility/2006">
      <mc:Choice Requires="x14">
        <oleObject progId="Paint.Picture" shapeId="2379" r:id="rId21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379" r:id="rId214"/>
      </mc:Fallback>
    </mc:AlternateContent>
    <mc:AlternateContent xmlns:mc="http://schemas.openxmlformats.org/markup-compatibility/2006">
      <mc:Choice Requires="x14">
        <oleObject progId="Paint.Picture" shapeId="2386" r:id="rId21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386" r:id="rId215"/>
      </mc:Fallback>
    </mc:AlternateContent>
    <mc:AlternateContent xmlns:mc="http://schemas.openxmlformats.org/markup-compatibility/2006">
      <mc:Choice Requires="x14">
        <oleObject progId="Paint.Picture" shapeId="2387" r:id="rId21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387" r:id="rId216"/>
      </mc:Fallback>
    </mc:AlternateContent>
    <mc:AlternateContent xmlns:mc="http://schemas.openxmlformats.org/markup-compatibility/2006">
      <mc:Choice Requires="x14">
        <oleObject progId="Paint.Picture" shapeId="2388" r:id="rId21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388" r:id="rId217"/>
      </mc:Fallback>
    </mc:AlternateContent>
    <mc:AlternateContent xmlns:mc="http://schemas.openxmlformats.org/markup-compatibility/2006">
      <mc:Choice Requires="x14">
        <oleObject progId="Paint.Picture" shapeId="2389" r:id="rId21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389" r:id="rId218"/>
      </mc:Fallback>
    </mc:AlternateContent>
    <mc:AlternateContent xmlns:mc="http://schemas.openxmlformats.org/markup-compatibility/2006">
      <mc:Choice Requires="x14">
        <oleObject progId="Paint.Picture" shapeId="2390" r:id="rId21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390" r:id="rId219"/>
      </mc:Fallback>
    </mc:AlternateContent>
    <mc:AlternateContent xmlns:mc="http://schemas.openxmlformats.org/markup-compatibility/2006">
      <mc:Choice Requires="x14">
        <oleObject progId="Paint.Picture" shapeId="2391" r:id="rId22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391" r:id="rId220"/>
      </mc:Fallback>
    </mc:AlternateContent>
    <mc:AlternateContent xmlns:mc="http://schemas.openxmlformats.org/markup-compatibility/2006">
      <mc:Choice Requires="x14">
        <oleObject progId="Paint.Picture" shapeId="2392" r:id="rId22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392" r:id="rId221"/>
      </mc:Fallback>
    </mc:AlternateContent>
    <mc:AlternateContent xmlns:mc="http://schemas.openxmlformats.org/markup-compatibility/2006">
      <mc:Choice Requires="x14">
        <oleObject progId="Paint.Picture" shapeId="2393" r:id="rId22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393" r:id="rId222"/>
      </mc:Fallback>
    </mc:AlternateContent>
    <mc:AlternateContent xmlns:mc="http://schemas.openxmlformats.org/markup-compatibility/2006">
      <mc:Choice Requires="x14">
        <oleObject progId="Paint.Picture" shapeId="2394" r:id="rId22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394" r:id="rId223"/>
      </mc:Fallback>
    </mc:AlternateContent>
    <mc:AlternateContent xmlns:mc="http://schemas.openxmlformats.org/markup-compatibility/2006">
      <mc:Choice Requires="x14">
        <oleObject progId="Paint.Picture" shapeId="2395" r:id="rId22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395" r:id="rId224"/>
      </mc:Fallback>
    </mc:AlternateContent>
    <mc:AlternateContent xmlns:mc="http://schemas.openxmlformats.org/markup-compatibility/2006">
      <mc:Choice Requires="x14">
        <oleObject progId="Paint.Picture" shapeId="2402" r:id="rId22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402" r:id="rId225"/>
      </mc:Fallback>
    </mc:AlternateContent>
    <mc:AlternateContent xmlns:mc="http://schemas.openxmlformats.org/markup-compatibility/2006">
      <mc:Choice Requires="x14">
        <oleObject progId="Paint.Picture" shapeId="2403" r:id="rId22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403" r:id="rId226"/>
      </mc:Fallback>
    </mc:AlternateContent>
    <mc:AlternateContent xmlns:mc="http://schemas.openxmlformats.org/markup-compatibility/2006">
      <mc:Choice Requires="x14">
        <oleObject progId="Paint.Picture" shapeId="2404" r:id="rId22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404" r:id="rId227"/>
      </mc:Fallback>
    </mc:AlternateContent>
    <mc:AlternateContent xmlns:mc="http://schemas.openxmlformats.org/markup-compatibility/2006">
      <mc:Choice Requires="x14">
        <oleObject progId="Paint.Picture" shapeId="2405" r:id="rId22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405" r:id="rId228"/>
      </mc:Fallback>
    </mc:AlternateContent>
    <mc:AlternateContent xmlns:mc="http://schemas.openxmlformats.org/markup-compatibility/2006">
      <mc:Choice Requires="x14">
        <oleObject progId="Paint.Picture" shapeId="2406" r:id="rId22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406" r:id="rId229"/>
      </mc:Fallback>
    </mc:AlternateContent>
    <mc:AlternateContent xmlns:mc="http://schemas.openxmlformats.org/markup-compatibility/2006">
      <mc:Choice Requires="x14">
        <oleObject progId="Paint.Picture" shapeId="2407" r:id="rId23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407" r:id="rId230"/>
      </mc:Fallback>
    </mc:AlternateContent>
    <mc:AlternateContent xmlns:mc="http://schemas.openxmlformats.org/markup-compatibility/2006">
      <mc:Choice Requires="x14">
        <oleObject progId="Paint.Picture" shapeId="2408" r:id="rId23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408" r:id="rId231"/>
      </mc:Fallback>
    </mc:AlternateContent>
    <mc:AlternateContent xmlns:mc="http://schemas.openxmlformats.org/markup-compatibility/2006">
      <mc:Choice Requires="x14">
        <oleObject progId="Paint.Picture" shapeId="2409" r:id="rId23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409" r:id="rId232"/>
      </mc:Fallback>
    </mc:AlternateContent>
    <mc:AlternateContent xmlns:mc="http://schemas.openxmlformats.org/markup-compatibility/2006">
      <mc:Choice Requires="x14">
        <oleObject progId="Paint.Picture" shapeId="2410" r:id="rId23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410" r:id="rId233"/>
      </mc:Fallback>
    </mc:AlternateContent>
    <mc:AlternateContent xmlns:mc="http://schemas.openxmlformats.org/markup-compatibility/2006">
      <mc:Choice Requires="x14">
        <oleObject progId="Paint.Picture" shapeId="2411" r:id="rId23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411" r:id="rId234"/>
      </mc:Fallback>
    </mc:AlternateContent>
    <mc:AlternateContent xmlns:mc="http://schemas.openxmlformats.org/markup-compatibility/2006">
      <mc:Choice Requires="x14">
        <oleObject progId="Paint.Picture" shapeId="2418" r:id="rId23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418" r:id="rId235"/>
      </mc:Fallback>
    </mc:AlternateContent>
    <mc:AlternateContent xmlns:mc="http://schemas.openxmlformats.org/markup-compatibility/2006">
      <mc:Choice Requires="x14">
        <oleObject progId="Paint.Picture" shapeId="2419" r:id="rId23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419" r:id="rId236"/>
      </mc:Fallback>
    </mc:AlternateContent>
    <mc:AlternateContent xmlns:mc="http://schemas.openxmlformats.org/markup-compatibility/2006">
      <mc:Choice Requires="x14">
        <oleObject progId="Paint.Picture" shapeId="2420" r:id="rId23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420" r:id="rId237"/>
      </mc:Fallback>
    </mc:AlternateContent>
    <mc:AlternateContent xmlns:mc="http://schemas.openxmlformats.org/markup-compatibility/2006">
      <mc:Choice Requires="x14">
        <oleObject progId="Paint.Picture" shapeId="2421" r:id="rId23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421" r:id="rId238"/>
      </mc:Fallback>
    </mc:AlternateContent>
    <mc:AlternateContent xmlns:mc="http://schemas.openxmlformats.org/markup-compatibility/2006">
      <mc:Choice Requires="x14">
        <oleObject progId="Paint.Picture" shapeId="2422" r:id="rId23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422" r:id="rId239"/>
      </mc:Fallback>
    </mc:AlternateContent>
    <mc:AlternateContent xmlns:mc="http://schemas.openxmlformats.org/markup-compatibility/2006">
      <mc:Choice Requires="x14">
        <oleObject progId="Paint.Picture" shapeId="2423" r:id="rId24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423" r:id="rId240"/>
      </mc:Fallback>
    </mc:AlternateContent>
    <mc:AlternateContent xmlns:mc="http://schemas.openxmlformats.org/markup-compatibility/2006">
      <mc:Choice Requires="x14">
        <oleObject progId="Paint.Picture" shapeId="2424" r:id="rId24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424" r:id="rId241"/>
      </mc:Fallback>
    </mc:AlternateContent>
    <mc:AlternateContent xmlns:mc="http://schemas.openxmlformats.org/markup-compatibility/2006">
      <mc:Choice Requires="x14">
        <oleObject progId="Paint.Picture" shapeId="2425" r:id="rId24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425" r:id="rId242"/>
      </mc:Fallback>
    </mc:AlternateContent>
    <mc:AlternateContent xmlns:mc="http://schemas.openxmlformats.org/markup-compatibility/2006">
      <mc:Choice Requires="x14">
        <oleObject progId="Paint.Picture" shapeId="2426" r:id="rId24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426" r:id="rId243"/>
      </mc:Fallback>
    </mc:AlternateContent>
    <mc:AlternateContent xmlns:mc="http://schemas.openxmlformats.org/markup-compatibility/2006">
      <mc:Choice Requires="x14">
        <oleObject progId="Paint.Picture" shapeId="2427" r:id="rId24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427" r:id="rId244"/>
      </mc:Fallback>
    </mc:AlternateContent>
    <mc:AlternateContent xmlns:mc="http://schemas.openxmlformats.org/markup-compatibility/2006">
      <mc:Choice Requires="x14">
        <oleObject progId="Paint.Picture" shapeId="2434" r:id="rId24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434" r:id="rId245"/>
      </mc:Fallback>
    </mc:AlternateContent>
    <mc:AlternateContent xmlns:mc="http://schemas.openxmlformats.org/markup-compatibility/2006">
      <mc:Choice Requires="x14">
        <oleObject progId="Paint.Picture" shapeId="2435" r:id="rId24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435" r:id="rId246"/>
      </mc:Fallback>
    </mc:AlternateContent>
    <mc:AlternateContent xmlns:mc="http://schemas.openxmlformats.org/markup-compatibility/2006">
      <mc:Choice Requires="x14">
        <oleObject progId="Paint.Picture" shapeId="2436" r:id="rId24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436" r:id="rId247"/>
      </mc:Fallback>
    </mc:AlternateContent>
    <mc:AlternateContent xmlns:mc="http://schemas.openxmlformats.org/markup-compatibility/2006">
      <mc:Choice Requires="x14">
        <oleObject progId="Paint.Picture" shapeId="2437" r:id="rId24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437" r:id="rId248"/>
      </mc:Fallback>
    </mc:AlternateContent>
    <mc:AlternateContent xmlns:mc="http://schemas.openxmlformats.org/markup-compatibility/2006">
      <mc:Choice Requires="x14">
        <oleObject progId="Paint.Picture" shapeId="2438" r:id="rId24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438" r:id="rId249"/>
      </mc:Fallback>
    </mc:AlternateContent>
    <mc:AlternateContent xmlns:mc="http://schemas.openxmlformats.org/markup-compatibility/2006">
      <mc:Choice Requires="x14">
        <oleObject progId="Paint.Picture" shapeId="2439" r:id="rId25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439" r:id="rId250"/>
      </mc:Fallback>
    </mc:AlternateContent>
    <mc:AlternateContent xmlns:mc="http://schemas.openxmlformats.org/markup-compatibility/2006">
      <mc:Choice Requires="x14">
        <oleObject progId="Paint.Picture" shapeId="2440" r:id="rId25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440" r:id="rId251"/>
      </mc:Fallback>
    </mc:AlternateContent>
    <mc:AlternateContent xmlns:mc="http://schemas.openxmlformats.org/markup-compatibility/2006">
      <mc:Choice Requires="x14">
        <oleObject progId="Paint.Picture" shapeId="2441" r:id="rId25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441" r:id="rId252"/>
      </mc:Fallback>
    </mc:AlternateContent>
    <mc:AlternateContent xmlns:mc="http://schemas.openxmlformats.org/markup-compatibility/2006">
      <mc:Choice Requires="x14">
        <oleObject progId="Paint.Picture" shapeId="2442" r:id="rId25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442" r:id="rId253"/>
      </mc:Fallback>
    </mc:AlternateContent>
    <mc:AlternateContent xmlns:mc="http://schemas.openxmlformats.org/markup-compatibility/2006">
      <mc:Choice Requires="x14">
        <oleObject progId="Paint.Picture" shapeId="2443" r:id="rId25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443" r:id="rId254"/>
      </mc:Fallback>
    </mc:AlternateContent>
    <mc:AlternateContent xmlns:mc="http://schemas.openxmlformats.org/markup-compatibility/2006">
      <mc:Choice Requires="x14">
        <oleObject progId="Paint.Picture" shapeId="2450" r:id="rId25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450" r:id="rId255"/>
      </mc:Fallback>
    </mc:AlternateContent>
    <mc:AlternateContent xmlns:mc="http://schemas.openxmlformats.org/markup-compatibility/2006">
      <mc:Choice Requires="x14">
        <oleObject progId="Paint.Picture" shapeId="2451" r:id="rId25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451" r:id="rId256"/>
      </mc:Fallback>
    </mc:AlternateContent>
    <mc:AlternateContent xmlns:mc="http://schemas.openxmlformats.org/markup-compatibility/2006">
      <mc:Choice Requires="x14">
        <oleObject progId="Paint.Picture" shapeId="2452" r:id="rId25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452" r:id="rId257"/>
      </mc:Fallback>
    </mc:AlternateContent>
    <mc:AlternateContent xmlns:mc="http://schemas.openxmlformats.org/markup-compatibility/2006">
      <mc:Choice Requires="x14">
        <oleObject progId="Paint.Picture" shapeId="2453" r:id="rId25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453" r:id="rId258"/>
      </mc:Fallback>
    </mc:AlternateContent>
    <mc:AlternateContent xmlns:mc="http://schemas.openxmlformats.org/markup-compatibility/2006">
      <mc:Choice Requires="x14">
        <oleObject progId="Paint.Picture" shapeId="2454" r:id="rId25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454" r:id="rId259"/>
      </mc:Fallback>
    </mc:AlternateContent>
    <mc:AlternateContent xmlns:mc="http://schemas.openxmlformats.org/markup-compatibility/2006">
      <mc:Choice Requires="x14">
        <oleObject progId="Paint.Picture" shapeId="2455" r:id="rId26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455" r:id="rId260"/>
      </mc:Fallback>
    </mc:AlternateContent>
    <mc:AlternateContent xmlns:mc="http://schemas.openxmlformats.org/markup-compatibility/2006">
      <mc:Choice Requires="x14">
        <oleObject progId="Paint.Picture" shapeId="2456" r:id="rId26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456" r:id="rId261"/>
      </mc:Fallback>
    </mc:AlternateContent>
    <mc:AlternateContent xmlns:mc="http://schemas.openxmlformats.org/markup-compatibility/2006">
      <mc:Choice Requires="x14">
        <oleObject progId="Paint.Picture" shapeId="2457" r:id="rId26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457" r:id="rId262"/>
      </mc:Fallback>
    </mc:AlternateContent>
    <mc:AlternateContent xmlns:mc="http://schemas.openxmlformats.org/markup-compatibility/2006">
      <mc:Choice Requires="x14">
        <oleObject progId="Paint.Picture" shapeId="2458" r:id="rId26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458" r:id="rId263"/>
      </mc:Fallback>
    </mc:AlternateContent>
    <mc:AlternateContent xmlns:mc="http://schemas.openxmlformats.org/markup-compatibility/2006">
      <mc:Choice Requires="x14">
        <oleObject progId="Paint.Picture" shapeId="2459" r:id="rId26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459" r:id="rId264"/>
      </mc:Fallback>
    </mc:AlternateContent>
    <mc:AlternateContent xmlns:mc="http://schemas.openxmlformats.org/markup-compatibility/2006">
      <mc:Choice Requires="x14">
        <oleObject progId="Paint.Picture" shapeId="2466" r:id="rId26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466" r:id="rId265"/>
      </mc:Fallback>
    </mc:AlternateContent>
    <mc:AlternateContent xmlns:mc="http://schemas.openxmlformats.org/markup-compatibility/2006">
      <mc:Choice Requires="x14">
        <oleObject progId="Paint.Picture" shapeId="2467" r:id="rId26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467" r:id="rId266"/>
      </mc:Fallback>
    </mc:AlternateContent>
    <mc:AlternateContent xmlns:mc="http://schemas.openxmlformats.org/markup-compatibility/2006">
      <mc:Choice Requires="x14">
        <oleObject progId="Paint.Picture" shapeId="2468" r:id="rId26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468" r:id="rId267"/>
      </mc:Fallback>
    </mc:AlternateContent>
    <mc:AlternateContent xmlns:mc="http://schemas.openxmlformats.org/markup-compatibility/2006">
      <mc:Choice Requires="x14">
        <oleObject progId="Paint.Picture" shapeId="2469" r:id="rId26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469" r:id="rId268"/>
      </mc:Fallback>
    </mc:AlternateContent>
    <mc:AlternateContent xmlns:mc="http://schemas.openxmlformats.org/markup-compatibility/2006">
      <mc:Choice Requires="x14">
        <oleObject progId="Paint.Picture" shapeId="2470" r:id="rId26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470" r:id="rId269"/>
      </mc:Fallback>
    </mc:AlternateContent>
    <mc:AlternateContent xmlns:mc="http://schemas.openxmlformats.org/markup-compatibility/2006">
      <mc:Choice Requires="x14">
        <oleObject progId="Paint.Picture" shapeId="2471" r:id="rId27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471" r:id="rId270"/>
      </mc:Fallback>
    </mc:AlternateContent>
    <mc:AlternateContent xmlns:mc="http://schemas.openxmlformats.org/markup-compatibility/2006">
      <mc:Choice Requires="x14">
        <oleObject progId="Paint.Picture" shapeId="2472" r:id="rId27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472" r:id="rId271"/>
      </mc:Fallback>
    </mc:AlternateContent>
    <mc:AlternateContent xmlns:mc="http://schemas.openxmlformats.org/markup-compatibility/2006">
      <mc:Choice Requires="x14">
        <oleObject progId="Paint.Picture" shapeId="2473" r:id="rId27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473" r:id="rId272"/>
      </mc:Fallback>
    </mc:AlternateContent>
    <mc:AlternateContent xmlns:mc="http://schemas.openxmlformats.org/markup-compatibility/2006">
      <mc:Choice Requires="x14">
        <oleObject progId="Paint.Picture" shapeId="2474" r:id="rId27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474" r:id="rId273"/>
      </mc:Fallback>
    </mc:AlternateContent>
    <mc:AlternateContent xmlns:mc="http://schemas.openxmlformats.org/markup-compatibility/2006">
      <mc:Choice Requires="x14">
        <oleObject progId="Paint.Picture" shapeId="2475" r:id="rId27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475" r:id="rId274"/>
      </mc:Fallback>
    </mc:AlternateContent>
    <mc:AlternateContent xmlns:mc="http://schemas.openxmlformats.org/markup-compatibility/2006">
      <mc:Choice Requires="x14">
        <oleObject progId="Paint.Picture" shapeId="2482" r:id="rId27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482" r:id="rId275"/>
      </mc:Fallback>
    </mc:AlternateContent>
    <mc:AlternateContent xmlns:mc="http://schemas.openxmlformats.org/markup-compatibility/2006">
      <mc:Choice Requires="x14">
        <oleObject progId="Paint.Picture" shapeId="2483" r:id="rId27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483" r:id="rId276"/>
      </mc:Fallback>
    </mc:AlternateContent>
    <mc:AlternateContent xmlns:mc="http://schemas.openxmlformats.org/markup-compatibility/2006">
      <mc:Choice Requires="x14">
        <oleObject progId="Paint.Picture" shapeId="2484" r:id="rId27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484" r:id="rId277"/>
      </mc:Fallback>
    </mc:AlternateContent>
    <mc:AlternateContent xmlns:mc="http://schemas.openxmlformats.org/markup-compatibility/2006">
      <mc:Choice Requires="x14">
        <oleObject progId="Paint.Picture" shapeId="2485" r:id="rId27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485" r:id="rId278"/>
      </mc:Fallback>
    </mc:AlternateContent>
    <mc:AlternateContent xmlns:mc="http://schemas.openxmlformats.org/markup-compatibility/2006">
      <mc:Choice Requires="x14">
        <oleObject progId="Paint.Picture" shapeId="2486" r:id="rId27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486" r:id="rId279"/>
      </mc:Fallback>
    </mc:AlternateContent>
    <mc:AlternateContent xmlns:mc="http://schemas.openxmlformats.org/markup-compatibility/2006">
      <mc:Choice Requires="x14">
        <oleObject progId="Paint.Picture" shapeId="2487" r:id="rId28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487" r:id="rId280"/>
      </mc:Fallback>
    </mc:AlternateContent>
    <mc:AlternateContent xmlns:mc="http://schemas.openxmlformats.org/markup-compatibility/2006">
      <mc:Choice Requires="x14">
        <oleObject progId="Paint.Picture" shapeId="2488" r:id="rId28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488" r:id="rId281"/>
      </mc:Fallback>
    </mc:AlternateContent>
    <mc:AlternateContent xmlns:mc="http://schemas.openxmlformats.org/markup-compatibility/2006">
      <mc:Choice Requires="x14">
        <oleObject progId="Paint.Picture" shapeId="2489" r:id="rId28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489" r:id="rId282"/>
      </mc:Fallback>
    </mc:AlternateContent>
    <mc:AlternateContent xmlns:mc="http://schemas.openxmlformats.org/markup-compatibility/2006">
      <mc:Choice Requires="x14">
        <oleObject progId="Paint.Picture" shapeId="2490" r:id="rId28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490" r:id="rId283"/>
      </mc:Fallback>
    </mc:AlternateContent>
    <mc:AlternateContent xmlns:mc="http://schemas.openxmlformats.org/markup-compatibility/2006">
      <mc:Choice Requires="x14">
        <oleObject progId="Paint.Picture" shapeId="2491" r:id="rId28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491" r:id="rId284"/>
      </mc:Fallback>
    </mc:AlternateContent>
    <mc:AlternateContent xmlns:mc="http://schemas.openxmlformats.org/markup-compatibility/2006">
      <mc:Choice Requires="x14">
        <oleObject progId="Paint.Picture" shapeId="2498" r:id="rId28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498" r:id="rId285"/>
      </mc:Fallback>
    </mc:AlternateContent>
    <mc:AlternateContent xmlns:mc="http://schemas.openxmlformats.org/markup-compatibility/2006">
      <mc:Choice Requires="x14">
        <oleObject progId="Paint.Picture" shapeId="2499" r:id="rId28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499" r:id="rId286"/>
      </mc:Fallback>
    </mc:AlternateContent>
    <mc:AlternateContent xmlns:mc="http://schemas.openxmlformats.org/markup-compatibility/2006">
      <mc:Choice Requires="x14">
        <oleObject progId="Paint.Picture" shapeId="2500" r:id="rId28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500" r:id="rId287"/>
      </mc:Fallback>
    </mc:AlternateContent>
    <mc:AlternateContent xmlns:mc="http://schemas.openxmlformats.org/markup-compatibility/2006">
      <mc:Choice Requires="x14">
        <oleObject progId="Paint.Picture" shapeId="2501" r:id="rId28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501" r:id="rId288"/>
      </mc:Fallback>
    </mc:AlternateContent>
    <mc:AlternateContent xmlns:mc="http://schemas.openxmlformats.org/markup-compatibility/2006">
      <mc:Choice Requires="x14">
        <oleObject progId="Paint.Picture" shapeId="2502" r:id="rId28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502" r:id="rId289"/>
      </mc:Fallback>
    </mc:AlternateContent>
    <mc:AlternateContent xmlns:mc="http://schemas.openxmlformats.org/markup-compatibility/2006">
      <mc:Choice Requires="x14">
        <oleObject progId="Paint.Picture" shapeId="2503" r:id="rId29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503" r:id="rId290"/>
      </mc:Fallback>
    </mc:AlternateContent>
    <mc:AlternateContent xmlns:mc="http://schemas.openxmlformats.org/markup-compatibility/2006">
      <mc:Choice Requires="x14">
        <oleObject progId="Paint.Picture" shapeId="2504" r:id="rId29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504" r:id="rId291"/>
      </mc:Fallback>
    </mc:AlternateContent>
    <mc:AlternateContent xmlns:mc="http://schemas.openxmlformats.org/markup-compatibility/2006">
      <mc:Choice Requires="x14">
        <oleObject progId="Paint.Picture" shapeId="2505" r:id="rId29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505" r:id="rId292"/>
      </mc:Fallback>
    </mc:AlternateContent>
    <mc:AlternateContent xmlns:mc="http://schemas.openxmlformats.org/markup-compatibility/2006">
      <mc:Choice Requires="x14">
        <oleObject progId="Paint.Picture" shapeId="2506" r:id="rId29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506" r:id="rId293"/>
      </mc:Fallback>
    </mc:AlternateContent>
    <mc:AlternateContent xmlns:mc="http://schemas.openxmlformats.org/markup-compatibility/2006">
      <mc:Choice Requires="x14">
        <oleObject progId="Paint.Picture" shapeId="2507" r:id="rId29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507" r:id="rId294"/>
      </mc:Fallback>
    </mc:AlternateContent>
    <mc:AlternateContent xmlns:mc="http://schemas.openxmlformats.org/markup-compatibility/2006">
      <mc:Choice Requires="x14">
        <oleObject progId="Paint.Picture" shapeId="2514" r:id="rId29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514" r:id="rId295"/>
      </mc:Fallback>
    </mc:AlternateContent>
    <mc:AlternateContent xmlns:mc="http://schemas.openxmlformats.org/markup-compatibility/2006">
      <mc:Choice Requires="x14">
        <oleObject progId="Paint.Picture" shapeId="2515" r:id="rId29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515" r:id="rId296"/>
      </mc:Fallback>
    </mc:AlternateContent>
    <mc:AlternateContent xmlns:mc="http://schemas.openxmlformats.org/markup-compatibility/2006">
      <mc:Choice Requires="x14">
        <oleObject progId="Paint.Picture" shapeId="2516" r:id="rId29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516" r:id="rId297"/>
      </mc:Fallback>
    </mc:AlternateContent>
    <mc:AlternateContent xmlns:mc="http://schemas.openxmlformats.org/markup-compatibility/2006">
      <mc:Choice Requires="x14">
        <oleObject progId="Paint.Picture" shapeId="2517" r:id="rId29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517" r:id="rId298"/>
      </mc:Fallback>
    </mc:AlternateContent>
    <mc:AlternateContent xmlns:mc="http://schemas.openxmlformats.org/markup-compatibility/2006">
      <mc:Choice Requires="x14">
        <oleObject progId="Paint.Picture" shapeId="2518" r:id="rId29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518" r:id="rId299"/>
      </mc:Fallback>
    </mc:AlternateContent>
    <mc:AlternateContent xmlns:mc="http://schemas.openxmlformats.org/markup-compatibility/2006">
      <mc:Choice Requires="x14">
        <oleObject progId="Paint.Picture" shapeId="2519" r:id="rId30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519" r:id="rId300"/>
      </mc:Fallback>
    </mc:AlternateContent>
    <mc:AlternateContent xmlns:mc="http://schemas.openxmlformats.org/markup-compatibility/2006">
      <mc:Choice Requires="x14">
        <oleObject progId="Paint.Picture" shapeId="2520" r:id="rId30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520" r:id="rId301"/>
      </mc:Fallback>
    </mc:AlternateContent>
    <mc:AlternateContent xmlns:mc="http://schemas.openxmlformats.org/markup-compatibility/2006">
      <mc:Choice Requires="x14">
        <oleObject progId="Paint.Picture" shapeId="2521" r:id="rId30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521" r:id="rId302"/>
      </mc:Fallback>
    </mc:AlternateContent>
    <mc:AlternateContent xmlns:mc="http://schemas.openxmlformats.org/markup-compatibility/2006">
      <mc:Choice Requires="x14">
        <oleObject progId="Paint.Picture" shapeId="2522" r:id="rId30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522" r:id="rId303"/>
      </mc:Fallback>
    </mc:AlternateContent>
    <mc:AlternateContent xmlns:mc="http://schemas.openxmlformats.org/markup-compatibility/2006">
      <mc:Choice Requires="x14">
        <oleObject progId="Paint.Picture" shapeId="2523" r:id="rId30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523" r:id="rId304"/>
      </mc:Fallback>
    </mc:AlternateContent>
    <mc:AlternateContent xmlns:mc="http://schemas.openxmlformats.org/markup-compatibility/2006">
      <mc:Choice Requires="x14">
        <oleObject progId="Paint.Picture" shapeId="2530" r:id="rId30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530" r:id="rId305"/>
      </mc:Fallback>
    </mc:AlternateContent>
    <mc:AlternateContent xmlns:mc="http://schemas.openxmlformats.org/markup-compatibility/2006">
      <mc:Choice Requires="x14">
        <oleObject progId="Paint.Picture" shapeId="2531" r:id="rId30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531" r:id="rId306"/>
      </mc:Fallback>
    </mc:AlternateContent>
    <mc:AlternateContent xmlns:mc="http://schemas.openxmlformats.org/markup-compatibility/2006">
      <mc:Choice Requires="x14">
        <oleObject progId="Paint.Picture" shapeId="2532" r:id="rId30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532" r:id="rId307"/>
      </mc:Fallback>
    </mc:AlternateContent>
    <mc:AlternateContent xmlns:mc="http://schemas.openxmlformats.org/markup-compatibility/2006">
      <mc:Choice Requires="x14">
        <oleObject progId="Paint.Picture" shapeId="2533" r:id="rId30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533" r:id="rId308"/>
      </mc:Fallback>
    </mc:AlternateContent>
    <mc:AlternateContent xmlns:mc="http://schemas.openxmlformats.org/markup-compatibility/2006">
      <mc:Choice Requires="x14">
        <oleObject progId="Paint.Picture" shapeId="2534" r:id="rId30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534" r:id="rId309"/>
      </mc:Fallback>
    </mc:AlternateContent>
    <mc:AlternateContent xmlns:mc="http://schemas.openxmlformats.org/markup-compatibility/2006">
      <mc:Choice Requires="x14">
        <oleObject progId="Paint.Picture" shapeId="2535" r:id="rId31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535" r:id="rId310"/>
      </mc:Fallback>
    </mc:AlternateContent>
    <mc:AlternateContent xmlns:mc="http://schemas.openxmlformats.org/markup-compatibility/2006">
      <mc:Choice Requires="x14">
        <oleObject progId="Paint.Picture" shapeId="2536" r:id="rId31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536" r:id="rId311"/>
      </mc:Fallback>
    </mc:AlternateContent>
    <mc:AlternateContent xmlns:mc="http://schemas.openxmlformats.org/markup-compatibility/2006">
      <mc:Choice Requires="x14">
        <oleObject progId="Paint.Picture" shapeId="2537" r:id="rId31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537" r:id="rId312"/>
      </mc:Fallback>
    </mc:AlternateContent>
    <mc:AlternateContent xmlns:mc="http://schemas.openxmlformats.org/markup-compatibility/2006">
      <mc:Choice Requires="x14">
        <oleObject progId="Paint.Picture" shapeId="2538" r:id="rId31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538" r:id="rId313"/>
      </mc:Fallback>
    </mc:AlternateContent>
    <mc:AlternateContent xmlns:mc="http://schemas.openxmlformats.org/markup-compatibility/2006">
      <mc:Choice Requires="x14">
        <oleObject progId="Paint.Picture" shapeId="2539" r:id="rId31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539" r:id="rId314"/>
      </mc:Fallback>
    </mc:AlternateContent>
    <mc:AlternateContent xmlns:mc="http://schemas.openxmlformats.org/markup-compatibility/2006">
      <mc:Choice Requires="x14">
        <oleObject progId="Paint.Picture" shapeId="2546" r:id="rId31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546" r:id="rId315"/>
      </mc:Fallback>
    </mc:AlternateContent>
    <mc:AlternateContent xmlns:mc="http://schemas.openxmlformats.org/markup-compatibility/2006">
      <mc:Choice Requires="x14">
        <oleObject progId="Paint.Picture" shapeId="2547" r:id="rId31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547" r:id="rId316"/>
      </mc:Fallback>
    </mc:AlternateContent>
    <mc:AlternateContent xmlns:mc="http://schemas.openxmlformats.org/markup-compatibility/2006">
      <mc:Choice Requires="x14">
        <oleObject progId="Paint.Picture" shapeId="2548" r:id="rId31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548" r:id="rId317"/>
      </mc:Fallback>
    </mc:AlternateContent>
    <mc:AlternateContent xmlns:mc="http://schemas.openxmlformats.org/markup-compatibility/2006">
      <mc:Choice Requires="x14">
        <oleObject progId="Paint.Picture" shapeId="2549" r:id="rId31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549" r:id="rId318"/>
      </mc:Fallback>
    </mc:AlternateContent>
    <mc:AlternateContent xmlns:mc="http://schemas.openxmlformats.org/markup-compatibility/2006">
      <mc:Choice Requires="x14">
        <oleObject progId="Paint.Picture" shapeId="2550" r:id="rId31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550" r:id="rId319"/>
      </mc:Fallback>
    </mc:AlternateContent>
    <mc:AlternateContent xmlns:mc="http://schemas.openxmlformats.org/markup-compatibility/2006">
      <mc:Choice Requires="x14">
        <oleObject progId="Paint.Picture" shapeId="2551" r:id="rId32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551" r:id="rId320"/>
      </mc:Fallback>
    </mc:AlternateContent>
    <mc:AlternateContent xmlns:mc="http://schemas.openxmlformats.org/markup-compatibility/2006">
      <mc:Choice Requires="x14">
        <oleObject progId="Paint.Picture" shapeId="2552" r:id="rId32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552" r:id="rId321"/>
      </mc:Fallback>
    </mc:AlternateContent>
    <mc:AlternateContent xmlns:mc="http://schemas.openxmlformats.org/markup-compatibility/2006">
      <mc:Choice Requires="x14">
        <oleObject progId="Paint.Picture" shapeId="2553" r:id="rId32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553" r:id="rId322"/>
      </mc:Fallback>
    </mc:AlternateContent>
    <mc:AlternateContent xmlns:mc="http://schemas.openxmlformats.org/markup-compatibility/2006">
      <mc:Choice Requires="x14">
        <oleObject progId="Paint.Picture" shapeId="2554" r:id="rId32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554" r:id="rId323"/>
      </mc:Fallback>
    </mc:AlternateContent>
    <mc:AlternateContent xmlns:mc="http://schemas.openxmlformats.org/markup-compatibility/2006">
      <mc:Choice Requires="x14">
        <oleObject progId="Paint.Picture" shapeId="2555" r:id="rId32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555" r:id="rId324"/>
      </mc:Fallback>
    </mc:AlternateContent>
    <mc:AlternateContent xmlns:mc="http://schemas.openxmlformats.org/markup-compatibility/2006">
      <mc:Choice Requires="x14">
        <oleObject progId="Paint.Picture" shapeId="2562" r:id="rId32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562" r:id="rId325"/>
      </mc:Fallback>
    </mc:AlternateContent>
    <mc:AlternateContent xmlns:mc="http://schemas.openxmlformats.org/markup-compatibility/2006">
      <mc:Choice Requires="x14">
        <oleObject progId="Paint.Picture" shapeId="2563" r:id="rId32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563" r:id="rId326"/>
      </mc:Fallback>
    </mc:AlternateContent>
    <mc:AlternateContent xmlns:mc="http://schemas.openxmlformats.org/markup-compatibility/2006">
      <mc:Choice Requires="x14">
        <oleObject progId="Paint.Picture" shapeId="2564" r:id="rId32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564" r:id="rId327"/>
      </mc:Fallback>
    </mc:AlternateContent>
    <mc:AlternateContent xmlns:mc="http://schemas.openxmlformats.org/markup-compatibility/2006">
      <mc:Choice Requires="x14">
        <oleObject progId="Paint.Picture" shapeId="2565" r:id="rId32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565" r:id="rId328"/>
      </mc:Fallback>
    </mc:AlternateContent>
    <mc:AlternateContent xmlns:mc="http://schemas.openxmlformats.org/markup-compatibility/2006">
      <mc:Choice Requires="x14">
        <oleObject progId="Paint.Picture" shapeId="2566" r:id="rId32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566" r:id="rId329"/>
      </mc:Fallback>
    </mc:AlternateContent>
    <mc:AlternateContent xmlns:mc="http://schemas.openxmlformats.org/markup-compatibility/2006">
      <mc:Choice Requires="x14">
        <oleObject progId="Paint.Picture" shapeId="2567" r:id="rId33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567" r:id="rId330"/>
      </mc:Fallback>
    </mc:AlternateContent>
    <mc:AlternateContent xmlns:mc="http://schemas.openxmlformats.org/markup-compatibility/2006">
      <mc:Choice Requires="x14">
        <oleObject progId="Paint.Picture" shapeId="2568" r:id="rId33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568" r:id="rId331"/>
      </mc:Fallback>
    </mc:AlternateContent>
    <mc:AlternateContent xmlns:mc="http://schemas.openxmlformats.org/markup-compatibility/2006">
      <mc:Choice Requires="x14">
        <oleObject progId="Paint.Picture" shapeId="2569" r:id="rId33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569" r:id="rId332"/>
      </mc:Fallback>
    </mc:AlternateContent>
    <mc:AlternateContent xmlns:mc="http://schemas.openxmlformats.org/markup-compatibility/2006">
      <mc:Choice Requires="x14">
        <oleObject progId="Paint.Picture" shapeId="2570" r:id="rId33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570" r:id="rId333"/>
      </mc:Fallback>
    </mc:AlternateContent>
    <mc:AlternateContent xmlns:mc="http://schemas.openxmlformats.org/markup-compatibility/2006">
      <mc:Choice Requires="x14">
        <oleObject progId="Paint.Picture" shapeId="2571" r:id="rId33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571" r:id="rId334"/>
      </mc:Fallback>
    </mc:AlternateContent>
    <mc:AlternateContent xmlns:mc="http://schemas.openxmlformats.org/markup-compatibility/2006">
      <mc:Choice Requires="x14">
        <oleObject progId="Paint.Picture" shapeId="2578" r:id="rId33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578" r:id="rId335"/>
      </mc:Fallback>
    </mc:AlternateContent>
    <mc:AlternateContent xmlns:mc="http://schemas.openxmlformats.org/markup-compatibility/2006">
      <mc:Choice Requires="x14">
        <oleObject progId="Paint.Picture" shapeId="2579" r:id="rId33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579" r:id="rId336"/>
      </mc:Fallback>
    </mc:AlternateContent>
    <mc:AlternateContent xmlns:mc="http://schemas.openxmlformats.org/markup-compatibility/2006">
      <mc:Choice Requires="x14">
        <oleObject progId="Paint.Picture" shapeId="2580" r:id="rId33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580" r:id="rId337"/>
      </mc:Fallback>
    </mc:AlternateContent>
    <mc:AlternateContent xmlns:mc="http://schemas.openxmlformats.org/markup-compatibility/2006">
      <mc:Choice Requires="x14">
        <oleObject progId="Paint.Picture" shapeId="2581" r:id="rId33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581" r:id="rId338"/>
      </mc:Fallback>
    </mc:AlternateContent>
    <mc:AlternateContent xmlns:mc="http://schemas.openxmlformats.org/markup-compatibility/2006">
      <mc:Choice Requires="x14">
        <oleObject progId="Paint.Picture" shapeId="2582" r:id="rId33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582" r:id="rId339"/>
      </mc:Fallback>
    </mc:AlternateContent>
    <mc:AlternateContent xmlns:mc="http://schemas.openxmlformats.org/markup-compatibility/2006">
      <mc:Choice Requires="x14">
        <oleObject progId="Paint.Picture" shapeId="2583" r:id="rId34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583" r:id="rId340"/>
      </mc:Fallback>
    </mc:AlternateContent>
    <mc:AlternateContent xmlns:mc="http://schemas.openxmlformats.org/markup-compatibility/2006">
      <mc:Choice Requires="x14">
        <oleObject progId="Paint.Picture" shapeId="2584" r:id="rId34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584" r:id="rId341"/>
      </mc:Fallback>
    </mc:AlternateContent>
    <mc:AlternateContent xmlns:mc="http://schemas.openxmlformats.org/markup-compatibility/2006">
      <mc:Choice Requires="x14">
        <oleObject progId="Paint.Picture" shapeId="2585" r:id="rId34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585" r:id="rId342"/>
      </mc:Fallback>
    </mc:AlternateContent>
    <mc:AlternateContent xmlns:mc="http://schemas.openxmlformats.org/markup-compatibility/2006">
      <mc:Choice Requires="x14">
        <oleObject progId="Paint.Picture" shapeId="2586" r:id="rId34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586" r:id="rId343"/>
      </mc:Fallback>
    </mc:AlternateContent>
    <mc:AlternateContent xmlns:mc="http://schemas.openxmlformats.org/markup-compatibility/2006">
      <mc:Choice Requires="x14">
        <oleObject progId="Paint.Picture" shapeId="2587" r:id="rId34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587" r:id="rId344"/>
      </mc:Fallback>
    </mc:AlternateContent>
    <mc:AlternateContent xmlns:mc="http://schemas.openxmlformats.org/markup-compatibility/2006">
      <mc:Choice Requires="x14">
        <oleObject progId="Paint.Picture" shapeId="2594" r:id="rId34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594" r:id="rId345"/>
      </mc:Fallback>
    </mc:AlternateContent>
    <mc:AlternateContent xmlns:mc="http://schemas.openxmlformats.org/markup-compatibility/2006">
      <mc:Choice Requires="x14">
        <oleObject progId="Paint.Picture" shapeId="2595" r:id="rId34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595" r:id="rId346"/>
      </mc:Fallback>
    </mc:AlternateContent>
    <mc:AlternateContent xmlns:mc="http://schemas.openxmlformats.org/markup-compatibility/2006">
      <mc:Choice Requires="x14">
        <oleObject progId="Paint.Picture" shapeId="2596" r:id="rId34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596" r:id="rId347"/>
      </mc:Fallback>
    </mc:AlternateContent>
    <mc:AlternateContent xmlns:mc="http://schemas.openxmlformats.org/markup-compatibility/2006">
      <mc:Choice Requires="x14">
        <oleObject progId="Paint.Picture" shapeId="2597" r:id="rId34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597" r:id="rId348"/>
      </mc:Fallback>
    </mc:AlternateContent>
    <mc:AlternateContent xmlns:mc="http://schemas.openxmlformats.org/markup-compatibility/2006">
      <mc:Choice Requires="x14">
        <oleObject progId="Paint.Picture" shapeId="2598" r:id="rId34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598" r:id="rId349"/>
      </mc:Fallback>
    </mc:AlternateContent>
    <mc:AlternateContent xmlns:mc="http://schemas.openxmlformats.org/markup-compatibility/2006">
      <mc:Choice Requires="x14">
        <oleObject progId="Paint.Picture" shapeId="2599" r:id="rId35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599" r:id="rId350"/>
      </mc:Fallback>
    </mc:AlternateContent>
    <mc:AlternateContent xmlns:mc="http://schemas.openxmlformats.org/markup-compatibility/2006">
      <mc:Choice Requires="x14">
        <oleObject progId="Paint.Picture" shapeId="2600" r:id="rId35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600" r:id="rId351"/>
      </mc:Fallback>
    </mc:AlternateContent>
    <mc:AlternateContent xmlns:mc="http://schemas.openxmlformats.org/markup-compatibility/2006">
      <mc:Choice Requires="x14">
        <oleObject progId="Paint.Picture" shapeId="2601" r:id="rId35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601" r:id="rId352"/>
      </mc:Fallback>
    </mc:AlternateContent>
    <mc:AlternateContent xmlns:mc="http://schemas.openxmlformats.org/markup-compatibility/2006">
      <mc:Choice Requires="x14">
        <oleObject progId="Paint.Picture" shapeId="2602" r:id="rId35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602" r:id="rId353"/>
      </mc:Fallback>
    </mc:AlternateContent>
    <mc:AlternateContent xmlns:mc="http://schemas.openxmlformats.org/markup-compatibility/2006">
      <mc:Choice Requires="x14">
        <oleObject progId="Paint.Picture" shapeId="2603" r:id="rId35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603" r:id="rId354"/>
      </mc:Fallback>
    </mc:AlternateContent>
    <mc:AlternateContent xmlns:mc="http://schemas.openxmlformats.org/markup-compatibility/2006">
      <mc:Choice Requires="x14">
        <oleObject progId="Paint.Picture" shapeId="2610" r:id="rId35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610" r:id="rId355"/>
      </mc:Fallback>
    </mc:AlternateContent>
    <mc:AlternateContent xmlns:mc="http://schemas.openxmlformats.org/markup-compatibility/2006">
      <mc:Choice Requires="x14">
        <oleObject progId="Paint.Picture" shapeId="2611" r:id="rId35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611" r:id="rId356"/>
      </mc:Fallback>
    </mc:AlternateContent>
    <mc:AlternateContent xmlns:mc="http://schemas.openxmlformats.org/markup-compatibility/2006">
      <mc:Choice Requires="x14">
        <oleObject progId="Paint.Picture" shapeId="2612" r:id="rId35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612" r:id="rId357"/>
      </mc:Fallback>
    </mc:AlternateContent>
    <mc:AlternateContent xmlns:mc="http://schemas.openxmlformats.org/markup-compatibility/2006">
      <mc:Choice Requires="x14">
        <oleObject progId="Paint.Picture" shapeId="2613" r:id="rId35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613" r:id="rId358"/>
      </mc:Fallback>
    </mc:AlternateContent>
    <mc:AlternateContent xmlns:mc="http://schemas.openxmlformats.org/markup-compatibility/2006">
      <mc:Choice Requires="x14">
        <oleObject progId="Paint.Picture" shapeId="2614" r:id="rId35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614" r:id="rId359"/>
      </mc:Fallback>
    </mc:AlternateContent>
    <mc:AlternateContent xmlns:mc="http://schemas.openxmlformats.org/markup-compatibility/2006">
      <mc:Choice Requires="x14">
        <oleObject progId="Paint.Picture" shapeId="2615" r:id="rId36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615" r:id="rId360"/>
      </mc:Fallback>
    </mc:AlternateContent>
    <mc:AlternateContent xmlns:mc="http://schemas.openxmlformats.org/markup-compatibility/2006">
      <mc:Choice Requires="x14">
        <oleObject progId="Paint.Picture" shapeId="2616" r:id="rId36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616" r:id="rId361"/>
      </mc:Fallback>
    </mc:AlternateContent>
    <mc:AlternateContent xmlns:mc="http://schemas.openxmlformats.org/markup-compatibility/2006">
      <mc:Choice Requires="x14">
        <oleObject progId="Paint.Picture" shapeId="2617" r:id="rId36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617" r:id="rId362"/>
      </mc:Fallback>
    </mc:AlternateContent>
    <mc:AlternateContent xmlns:mc="http://schemas.openxmlformats.org/markup-compatibility/2006">
      <mc:Choice Requires="x14">
        <oleObject progId="Paint.Picture" shapeId="2618" r:id="rId36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618" r:id="rId363"/>
      </mc:Fallback>
    </mc:AlternateContent>
    <mc:AlternateContent xmlns:mc="http://schemas.openxmlformats.org/markup-compatibility/2006">
      <mc:Choice Requires="x14">
        <oleObject progId="Paint.Picture" shapeId="2619" r:id="rId36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619" r:id="rId364"/>
      </mc:Fallback>
    </mc:AlternateContent>
    <mc:AlternateContent xmlns:mc="http://schemas.openxmlformats.org/markup-compatibility/2006">
      <mc:Choice Requires="x14">
        <oleObject progId="Paint.Picture" shapeId="2626" r:id="rId36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626" r:id="rId365"/>
      </mc:Fallback>
    </mc:AlternateContent>
    <mc:AlternateContent xmlns:mc="http://schemas.openxmlformats.org/markup-compatibility/2006">
      <mc:Choice Requires="x14">
        <oleObject progId="Paint.Picture" shapeId="2627" r:id="rId36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627" r:id="rId366"/>
      </mc:Fallback>
    </mc:AlternateContent>
    <mc:AlternateContent xmlns:mc="http://schemas.openxmlformats.org/markup-compatibility/2006">
      <mc:Choice Requires="x14">
        <oleObject progId="Paint.Picture" shapeId="2628" r:id="rId36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628" r:id="rId367"/>
      </mc:Fallback>
    </mc:AlternateContent>
    <mc:AlternateContent xmlns:mc="http://schemas.openxmlformats.org/markup-compatibility/2006">
      <mc:Choice Requires="x14">
        <oleObject progId="Paint.Picture" shapeId="2629" r:id="rId36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629" r:id="rId368"/>
      </mc:Fallback>
    </mc:AlternateContent>
    <mc:AlternateContent xmlns:mc="http://schemas.openxmlformats.org/markup-compatibility/2006">
      <mc:Choice Requires="x14">
        <oleObject progId="Paint.Picture" shapeId="2630" r:id="rId36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630" r:id="rId369"/>
      </mc:Fallback>
    </mc:AlternateContent>
    <mc:AlternateContent xmlns:mc="http://schemas.openxmlformats.org/markup-compatibility/2006">
      <mc:Choice Requires="x14">
        <oleObject progId="Paint.Picture" shapeId="2631" r:id="rId37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631" r:id="rId370"/>
      </mc:Fallback>
    </mc:AlternateContent>
    <mc:AlternateContent xmlns:mc="http://schemas.openxmlformats.org/markup-compatibility/2006">
      <mc:Choice Requires="x14">
        <oleObject progId="Paint.Picture" shapeId="2632" r:id="rId37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632" r:id="rId371"/>
      </mc:Fallback>
    </mc:AlternateContent>
    <mc:AlternateContent xmlns:mc="http://schemas.openxmlformats.org/markup-compatibility/2006">
      <mc:Choice Requires="x14">
        <oleObject progId="Paint.Picture" shapeId="2633" r:id="rId37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633" r:id="rId372"/>
      </mc:Fallback>
    </mc:AlternateContent>
    <mc:AlternateContent xmlns:mc="http://schemas.openxmlformats.org/markup-compatibility/2006">
      <mc:Choice Requires="x14">
        <oleObject progId="Paint.Picture" shapeId="2634" r:id="rId37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634" r:id="rId373"/>
      </mc:Fallback>
    </mc:AlternateContent>
    <mc:AlternateContent xmlns:mc="http://schemas.openxmlformats.org/markup-compatibility/2006">
      <mc:Choice Requires="x14">
        <oleObject progId="Paint.Picture" shapeId="2635" r:id="rId37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635" r:id="rId374"/>
      </mc:Fallback>
    </mc:AlternateContent>
    <mc:AlternateContent xmlns:mc="http://schemas.openxmlformats.org/markup-compatibility/2006">
      <mc:Choice Requires="x14">
        <oleObject progId="Paint.Picture" shapeId="2642" r:id="rId37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642" r:id="rId375"/>
      </mc:Fallback>
    </mc:AlternateContent>
    <mc:AlternateContent xmlns:mc="http://schemas.openxmlformats.org/markup-compatibility/2006">
      <mc:Choice Requires="x14">
        <oleObject progId="Paint.Picture" shapeId="2643" r:id="rId37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643" r:id="rId376"/>
      </mc:Fallback>
    </mc:AlternateContent>
    <mc:AlternateContent xmlns:mc="http://schemas.openxmlformats.org/markup-compatibility/2006">
      <mc:Choice Requires="x14">
        <oleObject progId="Paint.Picture" shapeId="2644" r:id="rId37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644" r:id="rId377"/>
      </mc:Fallback>
    </mc:AlternateContent>
    <mc:AlternateContent xmlns:mc="http://schemas.openxmlformats.org/markup-compatibility/2006">
      <mc:Choice Requires="x14">
        <oleObject progId="Paint.Picture" shapeId="2645" r:id="rId37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645" r:id="rId378"/>
      </mc:Fallback>
    </mc:AlternateContent>
    <mc:AlternateContent xmlns:mc="http://schemas.openxmlformats.org/markup-compatibility/2006">
      <mc:Choice Requires="x14">
        <oleObject progId="Paint.Picture" shapeId="2646" r:id="rId37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646" r:id="rId379"/>
      </mc:Fallback>
    </mc:AlternateContent>
    <mc:AlternateContent xmlns:mc="http://schemas.openxmlformats.org/markup-compatibility/2006">
      <mc:Choice Requires="x14">
        <oleObject progId="Paint.Picture" shapeId="2647" r:id="rId38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647" r:id="rId380"/>
      </mc:Fallback>
    </mc:AlternateContent>
    <mc:AlternateContent xmlns:mc="http://schemas.openxmlformats.org/markup-compatibility/2006">
      <mc:Choice Requires="x14">
        <oleObject progId="Paint.Picture" shapeId="2648" r:id="rId38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648" r:id="rId381"/>
      </mc:Fallback>
    </mc:AlternateContent>
    <mc:AlternateContent xmlns:mc="http://schemas.openxmlformats.org/markup-compatibility/2006">
      <mc:Choice Requires="x14">
        <oleObject progId="Paint.Picture" shapeId="2649" r:id="rId38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649" r:id="rId382"/>
      </mc:Fallback>
    </mc:AlternateContent>
    <mc:AlternateContent xmlns:mc="http://schemas.openxmlformats.org/markup-compatibility/2006">
      <mc:Choice Requires="x14">
        <oleObject progId="Paint.Picture" shapeId="2650" r:id="rId38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650" r:id="rId383"/>
      </mc:Fallback>
    </mc:AlternateContent>
    <mc:AlternateContent xmlns:mc="http://schemas.openxmlformats.org/markup-compatibility/2006">
      <mc:Choice Requires="x14">
        <oleObject progId="Paint.Picture" shapeId="2651" r:id="rId38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651" r:id="rId384"/>
      </mc:Fallback>
    </mc:AlternateContent>
    <mc:AlternateContent xmlns:mc="http://schemas.openxmlformats.org/markup-compatibility/2006">
      <mc:Choice Requires="x14">
        <oleObject progId="Paint.Picture" shapeId="2658" r:id="rId38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658" r:id="rId385"/>
      </mc:Fallback>
    </mc:AlternateContent>
    <mc:AlternateContent xmlns:mc="http://schemas.openxmlformats.org/markup-compatibility/2006">
      <mc:Choice Requires="x14">
        <oleObject progId="Paint.Picture" shapeId="2659" r:id="rId38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659" r:id="rId386"/>
      </mc:Fallback>
    </mc:AlternateContent>
    <mc:AlternateContent xmlns:mc="http://schemas.openxmlformats.org/markup-compatibility/2006">
      <mc:Choice Requires="x14">
        <oleObject progId="Paint.Picture" shapeId="2660" r:id="rId38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660" r:id="rId387"/>
      </mc:Fallback>
    </mc:AlternateContent>
    <mc:AlternateContent xmlns:mc="http://schemas.openxmlformats.org/markup-compatibility/2006">
      <mc:Choice Requires="x14">
        <oleObject progId="Paint.Picture" shapeId="2661" r:id="rId38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661" r:id="rId388"/>
      </mc:Fallback>
    </mc:AlternateContent>
    <mc:AlternateContent xmlns:mc="http://schemas.openxmlformats.org/markup-compatibility/2006">
      <mc:Choice Requires="x14">
        <oleObject progId="Paint.Picture" shapeId="2662" r:id="rId38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662" r:id="rId389"/>
      </mc:Fallback>
    </mc:AlternateContent>
    <mc:AlternateContent xmlns:mc="http://schemas.openxmlformats.org/markup-compatibility/2006">
      <mc:Choice Requires="x14">
        <oleObject progId="Paint.Picture" shapeId="2663" r:id="rId39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663" r:id="rId390"/>
      </mc:Fallback>
    </mc:AlternateContent>
    <mc:AlternateContent xmlns:mc="http://schemas.openxmlformats.org/markup-compatibility/2006">
      <mc:Choice Requires="x14">
        <oleObject progId="Paint.Picture" shapeId="2664" r:id="rId39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664" r:id="rId391"/>
      </mc:Fallback>
    </mc:AlternateContent>
    <mc:AlternateContent xmlns:mc="http://schemas.openxmlformats.org/markup-compatibility/2006">
      <mc:Choice Requires="x14">
        <oleObject progId="Paint.Picture" shapeId="2665" r:id="rId39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665" r:id="rId392"/>
      </mc:Fallback>
    </mc:AlternateContent>
    <mc:AlternateContent xmlns:mc="http://schemas.openxmlformats.org/markup-compatibility/2006">
      <mc:Choice Requires="x14">
        <oleObject progId="Paint.Picture" shapeId="2666" r:id="rId39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666" r:id="rId393"/>
      </mc:Fallback>
    </mc:AlternateContent>
    <mc:AlternateContent xmlns:mc="http://schemas.openxmlformats.org/markup-compatibility/2006">
      <mc:Choice Requires="x14">
        <oleObject progId="Paint.Picture" shapeId="2667" r:id="rId39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667" r:id="rId394"/>
      </mc:Fallback>
    </mc:AlternateContent>
    <mc:AlternateContent xmlns:mc="http://schemas.openxmlformats.org/markup-compatibility/2006">
      <mc:Choice Requires="x14">
        <oleObject progId="Paint.Picture" shapeId="2674" r:id="rId39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674" r:id="rId395"/>
      </mc:Fallback>
    </mc:AlternateContent>
    <mc:AlternateContent xmlns:mc="http://schemas.openxmlformats.org/markup-compatibility/2006">
      <mc:Choice Requires="x14">
        <oleObject progId="Paint.Picture" shapeId="2675" r:id="rId39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675" r:id="rId396"/>
      </mc:Fallback>
    </mc:AlternateContent>
    <mc:AlternateContent xmlns:mc="http://schemas.openxmlformats.org/markup-compatibility/2006">
      <mc:Choice Requires="x14">
        <oleObject progId="Paint.Picture" shapeId="2676" r:id="rId39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676" r:id="rId397"/>
      </mc:Fallback>
    </mc:AlternateContent>
    <mc:AlternateContent xmlns:mc="http://schemas.openxmlformats.org/markup-compatibility/2006">
      <mc:Choice Requires="x14">
        <oleObject progId="Paint.Picture" shapeId="2677" r:id="rId39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677" r:id="rId398"/>
      </mc:Fallback>
    </mc:AlternateContent>
    <mc:AlternateContent xmlns:mc="http://schemas.openxmlformats.org/markup-compatibility/2006">
      <mc:Choice Requires="x14">
        <oleObject progId="Paint.Picture" shapeId="2678" r:id="rId39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678" r:id="rId399"/>
      </mc:Fallback>
    </mc:AlternateContent>
    <mc:AlternateContent xmlns:mc="http://schemas.openxmlformats.org/markup-compatibility/2006">
      <mc:Choice Requires="x14">
        <oleObject progId="Paint.Picture" shapeId="2679" r:id="rId40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679" r:id="rId400"/>
      </mc:Fallback>
    </mc:AlternateContent>
    <mc:AlternateContent xmlns:mc="http://schemas.openxmlformats.org/markup-compatibility/2006">
      <mc:Choice Requires="x14">
        <oleObject progId="Paint.Picture" shapeId="2680" r:id="rId40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680" r:id="rId401"/>
      </mc:Fallback>
    </mc:AlternateContent>
    <mc:AlternateContent xmlns:mc="http://schemas.openxmlformats.org/markup-compatibility/2006">
      <mc:Choice Requires="x14">
        <oleObject progId="Paint.Picture" shapeId="2681" r:id="rId40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681" r:id="rId402"/>
      </mc:Fallback>
    </mc:AlternateContent>
    <mc:AlternateContent xmlns:mc="http://schemas.openxmlformats.org/markup-compatibility/2006">
      <mc:Choice Requires="x14">
        <oleObject progId="Paint.Picture" shapeId="2682" r:id="rId40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682" r:id="rId403"/>
      </mc:Fallback>
    </mc:AlternateContent>
    <mc:AlternateContent xmlns:mc="http://schemas.openxmlformats.org/markup-compatibility/2006">
      <mc:Choice Requires="x14">
        <oleObject progId="Paint.Picture" shapeId="2683" r:id="rId40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683" r:id="rId404"/>
      </mc:Fallback>
    </mc:AlternateContent>
    <mc:AlternateContent xmlns:mc="http://schemas.openxmlformats.org/markup-compatibility/2006">
      <mc:Choice Requires="x14">
        <oleObject progId="Paint.Picture" shapeId="2690" r:id="rId40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690" r:id="rId405"/>
      </mc:Fallback>
    </mc:AlternateContent>
    <mc:AlternateContent xmlns:mc="http://schemas.openxmlformats.org/markup-compatibility/2006">
      <mc:Choice Requires="x14">
        <oleObject progId="Paint.Picture" shapeId="2691" r:id="rId40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691" r:id="rId406"/>
      </mc:Fallback>
    </mc:AlternateContent>
    <mc:AlternateContent xmlns:mc="http://schemas.openxmlformats.org/markup-compatibility/2006">
      <mc:Choice Requires="x14">
        <oleObject progId="Paint.Picture" shapeId="2692" r:id="rId40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692" r:id="rId407"/>
      </mc:Fallback>
    </mc:AlternateContent>
    <mc:AlternateContent xmlns:mc="http://schemas.openxmlformats.org/markup-compatibility/2006">
      <mc:Choice Requires="x14">
        <oleObject progId="Paint.Picture" shapeId="2693" r:id="rId40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693" r:id="rId408"/>
      </mc:Fallback>
    </mc:AlternateContent>
    <mc:AlternateContent xmlns:mc="http://schemas.openxmlformats.org/markup-compatibility/2006">
      <mc:Choice Requires="x14">
        <oleObject progId="Paint.Picture" shapeId="2694" r:id="rId40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694" r:id="rId409"/>
      </mc:Fallback>
    </mc:AlternateContent>
    <mc:AlternateContent xmlns:mc="http://schemas.openxmlformats.org/markup-compatibility/2006">
      <mc:Choice Requires="x14">
        <oleObject progId="Paint.Picture" shapeId="2695" r:id="rId41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695" r:id="rId410"/>
      </mc:Fallback>
    </mc:AlternateContent>
    <mc:AlternateContent xmlns:mc="http://schemas.openxmlformats.org/markup-compatibility/2006">
      <mc:Choice Requires="x14">
        <oleObject progId="Paint.Picture" shapeId="2696" r:id="rId41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696" r:id="rId411"/>
      </mc:Fallback>
    </mc:AlternateContent>
    <mc:AlternateContent xmlns:mc="http://schemas.openxmlformats.org/markup-compatibility/2006">
      <mc:Choice Requires="x14">
        <oleObject progId="Paint.Picture" shapeId="2697" r:id="rId41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697" r:id="rId412"/>
      </mc:Fallback>
    </mc:AlternateContent>
    <mc:AlternateContent xmlns:mc="http://schemas.openxmlformats.org/markup-compatibility/2006">
      <mc:Choice Requires="x14">
        <oleObject progId="Paint.Picture" shapeId="2698" r:id="rId41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698" r:id="rId413"/>
      </mc:Fallback>
    </mc:AlternateContent>
    <mc:AlternateContent xmlns:mc="http://schemas.openxmlformats.org/markup-compatibility/2006">
      <mc:Choice Requires="x14">
        <oleObject progId="Paint.Picture" shapeId="2699" r:id="rId41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699" r:id="rId414"/>
      </mc:Fallback>
    </mc:AlternateContent>
    <mc:AlternateContent xmlns:mc="http://schemas.openxmlformats.org/markup-compatibility/2006">
      <mc:Choice Requires="x14">
        <oleObject progId="Paint.Picture" shapeId="2706" r:id="rId41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706" r:id="rId415"/>
      </mc:Fallback>
    </mc:AlternateContent>
    <mc:AlternateContent xmlns:mc="http://schemas.openxmlformats.org/markup-compatibility/2006">
      <mc:Choice Requires="x14">
        <oleObject progId="Paint.Picture" shapeId="2707" r:id="rId41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707" r:id="rId416"/>
      </mc:Fallback>
    </mc:AlternateContent>
    <mc:AlternateContent xmlns:mc="http://schemas.openxmlformats.org/markup-compatibility/2006">
      <mc:Choice Requires="x14">
        <oleObject progId="Paint.Picture" shapeId="2708" r:id="rId41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708" r:id="rId417"/>
      </mc:Fallback>
    </mc:AlternateContent>
    <mc:AlternateContent xmlns:mc="http://schemas.openxmlformats.org/markup-compatibility/2006">
      <mc:Choice Requires="x14">
        <oleObject progId="Paint.Picture" shapeId="2709" r:id="rId41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709" r:id="rId418"/>
      </mc:Fallback>
    </mc:AlternateContent>
    <mc:AlternateContent xmlns:mc="http://schemas.openxmlformats.org/markup-compatibility/2006">
      <mc:Choice Requires="x14">
        <oleObject progId="Paint.Picture" shapeId="2710" r:id="rId41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710" r:id="rId419"/>
      </mc:Fallback>
    </mc:AlternateContent>
    <mc:AlternateContent xmlns:mc="http://schemas.openxmlformats.org/markup-compatibility/2006">
      <mc:Choice Requires="x14">
        <oleObject progId="Paint.Picture" shapeId="2711" r:id="rId42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711" r:id="rId420"/>
      </mc:Fallback>
    </mc:AlternateContent>
    <mc:AlternateContent xmlns:mc="http://schemas.openxmlformats.org/markup-compatibility/2006">
      <mc:Choice Requires="x14">
        <oleObject progId="Paint.Picture" shapeId="2712" r:id="rId42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712" r:id="rId421"/>
      </mc:Fallback>
    </mc:AlternateContent>
    <mc:AlternateContent xmlns:mc="http://schemas.openxmlformats.org/markup-compatibility/2006">
      <mc:Choice Requires="x14">
        <oleObject progId="Paint.Picture" shapeId="2713" r:id="rId42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713" r:id="rId422"/>
      </mc:Fallback>
    </mc:AlternateContent>
    <mc:AlternateContent xmlns:mc="http://schemas.openxmlformats.org/markup-compatibility/2006">
      <mc:Choice Requires="x14">
        <oleObject progId="Paint.Picture" shapeId="2714" r:id="rId42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714" r:id="rId423"/>
      </mc:Fallback>
    </mc:AlternateContent>
    <mc:AlternateContent xmlns:mc="http://schemas.openxmlformats.org/markup-compatibility/2006">
      <mc:Choice Requires="x14">
        <oleObject progId="Paint.Picture" shapeId="2715" r:id="rId42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715" r:id="rId424"/>
      </mc:Fallback>
    </mc:AlternateContent>
    <mc:AlternateContent xmlns:mc="http://schemas.openxmlformats.org/markup-compatibility/2006">
      <mc:Choice Requires="x14">
        <oleObject progId="Paint.Picture" shapeId="2722" r:id="rId42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722" r:id="rId425"/>
      </mc:Fallback>
    </mc:AlternateContent>
    <mc:AlternateContent xmlns:mc="http://schemas.openxmlformats.org/markup-compatibility/2006">
      <mc:Choice Requires="x14">
        <oleObject progId="Paint.Picture" shapeId="2723" r:id="rId42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723" r:id="rId426"/>
      </mc:Fallback>
    </mc:AlternateContent>
    <mc:AlternateContent xmlns:mc="http://schemas.openxmlformats.org/markup-compatibility/2006">
      <mc:Choice Requires="x14">
        <oleObject progId="Paint.Picture" shapeId="2724" r:id="rId42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724" r:id="rId427"/>
      </mc:Fallback>
    </mc:AlternateContent>
    <mc:AlternateContent xmlns:mc="http://schemas.openxmlformats.org/markup-compatibility/2006">
      <mc:Choice Requires="x14">
        <oleObject progId="Paint.Picture" shapeId="2725" r:id="rId42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725" r:id="rId428"/>
      </mc:Fallback>
    </mc:AlternateContent>
    <mc:AlternateContent xmlns:mc="http://schemas.openxmlformats.org/markup-compatibility/2006">
      <mc:Choice Requires="x14">
        <oleObject progId="Paint.Picture" shapeId="2726" r:id="rId42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726" r:id="rId429"/>
      </mc:Fallback>
    </mc:AlternateContent>
    <mc:AlternateContent xmlns:mc="http://schemas.openxmlformats.org/markup-compatibility/2006">
      <mc:Choice Requires="x14">
        <oleObject progId="Paint.Picture" shapeId="2727" r:id="rId43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727" r:id="rId430"/>
      </mc:Fallback>
    </mc:AlternateContent>
    <mc:AlternateContent xmlns:mc="http://schemas.openxmlformats.org/markup-compatibility/2006">
      <mc:Choice Requires="x14">
        <oleObject progId="Paint.Picture" shapeId="2728" r:id="rId43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728" r:id="rId431"/>
      </mc:Fallback>
    </mc:AlternateContent>
    <mc:AlternateContent xmlns:mc="http://schemas.openxmlformats.org/markup-compatibility/2006">
      <mc:Choice Requires="x14">
        <oleObject progId="Paint.Picture" shapeId="2729" r:id="rId43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729" r:id="rId432"/>
      </mc:Fallback>
    </mc:AlternateContent>
    <mc:AlternateContent xmlns:mc="http://schemas.openxmlformats.org/markup-compatibility/2006">
      <mc:Choice Requires="x14">
        <oleObject progId="Paint.Picture" shapeId="2730" r:id="rId43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730" r:id="rId433"/>
      </mc:Fallback>
    </mc:AlternateContent>
    <mc:AlternateContent xmlns:mc="http://schemas.openxmlformats.org/markup-compatibility/2006">
      <mc:Choice Requires="x14">
        <oleObject progId="Paint.Picture" shapeId="2731" r:id="rId43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731" r:id="rId434"/>
      </mc:Fallback>
    </mc:AlternateContent>
    <mc:AlternateContent xmlns:mc="http://schemas.openxmlformats.org/markup-compatibility/2006">
      <mc:Choice Requires="x14">
        <oleObject progId="Paint.Picture" shapeId="2738" r:id="rId43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738" r:id="rId435"/>
      </mc:Fallback>
    </mc:AlternateContent>
    <mc:AlternateContent xmlns:mc="http://schemas.openxmlformats.org/markup-compatibility/2006">
      <mc:Choice Requires="x14">
        <oleObject progId="Paint.Picture" shapeId="2739" r:id="rId43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739" r:id="rId436"/>
      </mc:Fallback>
    </mc:AlternateContent>
    <mc:AlternateContent xmlns:mc="http://schemas.openxmlformats.org/markup-compatibility/2006">
      <mc:Choice Requires="x14">
        <oleObject progId="Paint.Picture" shapeId="2740" r:id="rId43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740" r:id="rId437"/>
      </mc:Fallback>
    </mc:AlternateContent>
    <mc:AlternateContent xmlns:mc="http://schemas.openxmlformats.org/markup-compatibility/2006">
      <mc:Choice Requires="x14">
        <oleObject progId="Paint.Picture" shapeId="2741" r:id="rId43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741" r:id="rId438"/>
      </mc:Fallback>
    </mc:AlternateContent>
    <mc:AlternateContent xmlns:mc="http://schemas.openxmlformats.org/markup-compatibility/2006">
      <mc:Choice Requires="x14">
        <oleObject progId="Paint.Picture" shapeId="2742" r:id="rId43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742" r:id="rId439"/>
      </mc:Fallback>
    </mc:AlternateContent>
    <mc:AlternateContent xmlns:mc="http://schemas.openxmlformats.org/markup-compatibility/2006">
      <mc:Choice Requires="x14">
        <oleObject progId="Paint.Picture" shapeId="2743" r:id="rId44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743" r:id="rId440"/>
      </mc:Fallback>
    </mc:AlternateContent>
    <mc:AlternateContent xmlns:mc="http://schemas.openxmlformats.org/markup-compatibility/2006">
      <mc:Choice Requires="x14">
        <oleObject progId="Paint.Picture" shapeId="2744" r:id="rId44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744" r:id="rId441"/>
      </mc:Fallback>
    </mc:AlternateContent>
    <mc:AlternateContent xmlns:mc="http://schemas.openxmlformats.org/markup-compatibility/2006">
      <mc:Choice Requires="x14">
        <oleObject progId="Paint.Picture" shapeId="2745" r:id="rId44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745" r:id="rId442"/>
      </mc:Fallback>
    </mc:AlternateContent>
    <mc:AlternateContent xmlns:mc="http://schemas.openxmlformats.org/markup-compatibility/2006">
      <mc:Choice Requires="x14">
        <oleObject progId="Paint.Picture" shapeId="2746" r:id="rId44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746" r:id="rId443"/>
      </mc:Fallback>
    </mc:AlternateContent>
    <mc:AlternateContent xmlns:mc="http://schemas.openxmlformats.org/markup-compatibility/2006">
      <mc:Choice Requires="x14">
        <oleObject progId="Paint.Picture" shapeId="2747" r:id="rId44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747" r:id="rId444"/>
      </mc:Fallback>
    </mc:AlternateContent>
    <mc:AlternateContent xmlns:mc="http://schemas.openxmlformats.org/markup-compatibility/2006">
      <mc:Choice Requires="x14">
        <oleObject progId="Paint.Picture" shapeId="2754" r:id="rId44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754" r:id="rId445"/>
      </mc:Fallback>
    </mc:AlternateContent>
    <mc:AlternateContent xmlns:mc="http://schemas.openxmlformats.org/markup-compatibility/2006">
      <mc:Choice Requires="x14">
        <oleObject progId="Paint.Picture" shapeId="2755" r:id="rId44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755" r:id="rId446"/>
      </mc:Fallback>
    </mc:AlternateContent>
    <mc:AlternateContent xmlns:mc="http://schemas.openxmlformats.org/markup-compatibility/2006">
      <mc:Choice Requires="x14">
        <oleObject progId="Paint.Picture" shapeId="2756" r:id="rId44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756" r:id="rId447"/>
      </mc:Fallback>
    </mc:AlternateContent>
    <mc:AlternateContent xmlns:mc="http://schemas.openxmlformats.org/markup-compatibility/2006">
      <mc:Choice Requires="x14">
        <oleObject progId="Paint.Picture" shapeId="2757" r:id="rId44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757" r:id="rId448"/>
      </mc:Fallback>
    </mc:AlternateContent>
    <mc:AlternateContent xmlns:mc="http://schemas.openxmlformats.org/markup-compatibility/2006">
      <mc:Choice Requires="x14">
        <oleObject progId="Paint.Picture" shapeId="2758" r:id="rId44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758" r:id="rId449"/>
      </mc:Fallback>
    </mc:AlternateContent>
    <mc:AlternateContent xmlns:mc="http://schemas.openxmlformats.org/markup-compatibility/2006">
      <mc:Choice Requires="x14">
        <oleObject progId="Paint.Picture" shapeId="2759" r:id="rId45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759" r:id="rId450"/>
      </mc:Fallback>
    </mc:AlternateContent>
    <mc:AlternateContent xmlns:mc="http://schemas.openxmlformats.org/markup-compatibility/2006">
      <mc:Choice Requires="x14">
        <oleObject progId="Paint.Picture" shapeId="2760" r:id="rId45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760" r:id="rId451"/>
      </mc:Fallback>
    </mc:AlternateContent>
    <mc:AlternateContent xmlns:mc="http://schemas.openxmlformats.org/markup-compatibility/2006">
      <mc:Choice Requires="x14">
        <oleObject progId="Paint.Picture" shapeId="2761" r:id="rId45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761" r:id="rId452"/>
      </mc:Fallback>
    </mc:AlternateContent>
    <mc:AlternateContent xmlns:mc="http://schemas.openxmlformats.org/markup-compatibility/2006">
      <mc:Choice Requires="x14">
        <oleObject progId="Paint.Picture" shapeId="2762" r:id="rId45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762" r:id="rId453"/>
      </mc:Fallback>
    </mc:AlternateContent>
    <mc:AlternateContent xmlns:mc="http://schemas.openxmlformats.org/markup-compatibility/2006">
      <mc:Choice Requires="x14">
        <oleObject progId="Paint.Picture" shapeId="2763" r:id="rId45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763" r:id="rId454"/>
      </mc:Fallback>
    </mc:AlternateContent>
    <mc:AlternateContent xmlns:mc="http://schemas.openxmlformats.org/markup-compatibility/2006">
      <mc:Choice Requires="x14">
        <oleObject progId="Paint.Picture" shapeId="2770" r:id="rId45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770" r:id="rId455"/>
      </mc:Fallback>
    </mc:AlternateContent>
    <mc:AlternateContent xmlns:mc="http://schemas.openxmlformats.org/markup-compatibility/2006">
      <mc:Choice Requires="x14">
        <oleObject progId="Paint.Picture" shapeId="2771" r:id="rId45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771" r:id="rId456"/>
      </mc:Fallback>
    </mc:AlternateContent>
    <mc:AlternateContent xmlns:mc="http://schemas.openxmlformats.org/markup-compatibility/2006">
      <mc:Choice Requires="x14">
        <oleObject progId="Paint.Picture" shapeId="2772" r:id="rId45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772" r:id="rId457"/>
      </mc:Fallback>
    </mc:AlternateContent>
    <mc:AlternateContent xmlns:mc="http://schemas.openxmlformats.org/markup-compatibility/2006">
      <mc:Choice Requires="x14">
        <oleObject progId="Paint.Picture" shapeId="2773" r:id="rId45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773" r:id="rId458"/>
      </mc:Fallback>
    </mc:AlternateContent>
    <mc:AlternateContent xmlns:mc="http://schemas.openxmlformats.org/markup-compatibility/2006">
      <mc:Choice Requires="x14">
        <oleObject progId="Paint.Picture" shapeId="2774" r:id="rId45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774" r:id="rId459"/>
      </mc:Fallback>
    </mc:AlternateContent>
    <mc:AlternateContent xmlns:mc="http://schemas.openxmlformats.org/markup-compatibility/2006">
      <mc:Choice Requires="x14">
        <oleObject progId="Paint.Picture" shapeId="2775" r:id="rId46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775" r:id="rId460"/>
      </mc:Fallback>
    </mc:AlternateContent>
    <mc:AlternateContent xmlns:mc="http://schemas.openxmlformats.org/markup-compatibility/2006">
      <mc:Choice Requires="x14">
        <oleObject progId="Paint.Picture" shapeId="2776" r:id="rId46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776" r:id="rId461"/>
      </mc:Fallback>
    </mc:AlternateContent>
    <mc:AlternateContent xmlns:mc="http://schemas.openxmlformats.org/markup-compatibility/2006">
      <mc:Choice Requires="x14">
        <oleObject progId="Paint.Picture" shapeId="2777" r:id="rId46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777" r:id="rId462"/>
      </mc:Fallback>
    </mc:AlternateContent>
    <mc:AlternateContent xmlns:mc="http://schemas.openxmlformats.org/markup-compatibility/2006">
      <mc:Choice Requires="x14">
        <oleObject progId="Paint.Picture" shapeId="2778" r:id="rId46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778" r:id="rId463"/>
      </mc:Fallback>
    </mc:AlternateContent>
    <mc:AlternateContent xmlns:mc="http://schemas.openxmlformats.org/markup-compatibility/2006">
      <mc:Choice Requires="x14">
        <oleObject progId="Paint.Picture" shapeId="2779" r:id="rId46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779" r:id="rId464"/>
      </mc:Fallback>
    </mc:AlternateContent>
    <mc:AlternateContent xmlns:mc="http://schemas.openxmlformats.org/markup-compatibility/2006">
      <mc:Choice Requires="x14">
        <oleObject progId="Paint.Picture" shapeId="2786" r:id="rId46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786" r:id="rId465"/>
      </mc:Fallback>
    </mc:AlternateContent>
    <mc:AlternateContent xmlns:mc="http://schemas.openxmlformats.org/markup-compatibility/2006">
      <mc:Choice Requires="x14">
        <oleObject progId="Paint.Picture" shapeId="2787" r:id="rId46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787" r:id="rId466"/>
      </mc:Fallback>
    </mc:AlternateContent>
    <mc:AlternateContent xmlns:mc="http://schemas.openxmlformats.org/markup-compatibility/2006">
      <mc:Choice Requires="x14">
        <oleObject progId="Paint.Picture" shapeId="2788" r:id="rId46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788" r:id="rId467"/>
      </mc:Fallback>
    </mc:AlternateContent>
    <mc:AlternateContent xmlns:mc="http://schemas.openxmlformats.org/markup-compatibility/2006">
      <mc:Choice Requires="x14">
        <oleObject progId="Paint.Picture" shapeId="2789" r:id="rId46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789" r:id="rId468"/>
      </mc:Fallback>
    </mc:AlternateContent>
    <mc:AlternateContent xmlns:mc="http://schemas.openxmlformats.org/markup-compatibility/2006">
      <mc:Choice Requires="x14">
        <oleObject progId="Paint.Picture" shapeId="2790" r:id="rId46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790" r:id="rId469"/>
      </mc:Fallback>
    </mc:AlternateContent>
    <mc:AlternateContent xmlns:mc="http://schemas.openxmlformats.org/markup-compatibility/2006">
      <mc:Choice Requires="x14">
        <oleObject progId="Paint.Picture" shapeId="2791" r:id="rId47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791" r:id="rId470"/>
      </mc:Fallback>
    </mc:AlternateContent>
    <mc:AlternateContent xmlns:mc="http://schemas.openxmlformats.org/markup-compatibility/2006">
      <mc:Choice Requires="x14">
        <oleObject progId="Paint.Picture" shapeId="2792" r:id="rId47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792" r:id="rId471"/>
      </mc:Fallback>
    </mc:AlternateContent>
    <mc:AlternateContent xmlns:mc="http://schemas.openxmlformats.org/markup-compatibility/2006">
      <mc:Choice Requires="x14">
        <oleObject progId="Paint.Picture" shapeId="2793" r:id="rId47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793" r:id="rId472"/>
      </mc:Fallback>
    </mc:AlternateContent>
    <mc:AlternateContent xmlns:mc="http://schemas.openxmlformats.org/markup-compatibility/2006">
      <mc:Choice Requires="x14">
        <oleObject progId="Paint.Picture" shapeId="2794" r:id="rId47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794" r:id="rId473"/>
      </mc:Fallback>
    </mc:AlternateContent>
    <mc:AlternateContent xmlns:mc="http://schemas.openxmlformats.org/markup-compatibility/2006">
      <mc:Choice Requires="x14">
        <oleObject progId="Paint.Picture" shapeId="2795" r:id="rId47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795" r:id="rId474"/>
      </mc:Fallback>
    </mc:AlternateContent>
    <mc:AlternateContent xmlns:mc="http://schemas.openxmlformats.org/markup-compatibility/2006">
      <mc:Choice Requires="x14">
        <oleObject progId="Paint.Picture" shapeId="2802" r:id="rId47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802" r:id="rId475"/>
      </mc:Fallback>
    </mc:AlternateContent>
    <mc:AlternateContent xmlns:mc="http://schemas.openxmlformats.org/markup-compatibility/2006">
      <mc:Choice Requires="x14">
        <oleObject progId="Paint.Picture" shapeId="2803" r:id="rId47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803" r:id="rId476"/>
      </mc:Fallback>
    </mc:AlternateContent>
    <mc:AlternateContent xmlns:mc="http://schemas.openxmlformats.org/markup-compatibility/2006">
      <mc:Choice Requires="x14">
        <oleObject progId="Paint.Picture" shapeId="2804" r:id="rId47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804" r:id="rId477"/>
      </mc:Fallback>
    </mc:AlternateContent>
    <mc:AlternateContent xmlns:mc="http://schemas.openxmlformats.org/markup-compatibility/2006">
      <mc:Choice Requires="x14">
        <oleObject progId="Paint.Picture" shapeId="2805" r:id="rId47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805" r:id="rId478"/>
      </mc:Fallback>
    </mc:AlternateContent>
    <mc:AlternateContent xmlns:mc="http://schemas.openxmlformats.org/markup-compatibility/2006">
      <mc:Choice Requires="x14">
        <oleObject progId="Paint.Picture" shapeId="2806" r:id="rId47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806" r:id="rId479"/>
      </mc:Fallback>
    </mc:AlternateContent>
    <mc:AlternateContent xmlns:mc="http://schemas.openxmlformats.org/markup-compatibility/2006">
      <mc:Choice Requires="x14">
        <oleObject progId="Paint.Picture" shapeId="2807" r:id="rId48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807" r:id="rId480"/>
      </mc:Fallback>
    </mc:AlternateContent>
    <mc:AlternateContent xmlns:mc="http://schemas.openxmlformats.org/markup-compatibility/2006">
      <mc:Choice Requires="x14">
        <oleObject progId="Paint.Picture" shapeId="2808" r:id="rId48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808" r:id="rId481"/>
      </mc:Fallback>
    </mc:AlternateContent>
    <mc:AlternateContent xmlns:mc="http://schemas.openxmlformats.org/markup-compatibility/2006">
      <mc:Choice Requires="x14">
        <oleObject progId="Paint.Picture" shapeId="2809" r:id="rId48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809" r:id="rId482"/>
      </mc:Fallback>
    </mc:AlternateContent>
    <mc:AlternateContent xmlns:mc="http://schemas.openxmlformats.org/markup-compatibility/2006">
      <mc:Choice Requires="x14">
        <oleObject progId="Paint.Picture" shapeId="2810" r:id="rId48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810" r:id="rId483"/>
      </mc:Fallback>
    </mc:AlternateContent>
    <mc:AlternateContent xmlns:mc="http://schemas.openxmlformats.org/markup-compatibility/2006">
      <mc:Choice Requires="x14">
        <oleObject progId="Paint.Picture" shapeId="2811" r:id="rId48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811" r:id="rId484"/>
      </mc:Fallback>
    </mc:AlternateContent>
    <mc:AlternateContent xmlns:mc="http://schemas.openxmlformats.org/markup-compatibility/2006">
      <mc:Choice Requires="x14">
        <oleObject progId="Paint.Picture" shapeId="2818" r:id="rId48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818" r:id="rId485"/>
      </mc:Fallback>
    </mc:AlternateContent>
    <mc:AlternateContent xmlns:mc="http://schemas.openxmlformats.org/markup-compatibility/2006">
      <mc:Choice Requires="x14">
        <oleObject progId="Paint.Picture" shapeId="2819" r:id="rId48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819" r:id="rId486"/>
      </mc:Fallback>
    </mc:AlternateContent>
    <mc:AlternateContent xmlns:mc="http://schemas.openxmlformats.org/markup-compatibility/2006">
      <mc:Choice Requires="x14">
        <oleObject progId="Paint.Picture" shapeId="2820" r:id="rId48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820" r:id="rId487"/>
      </mc:Fallback>
    </mc:AlternateContent>
    <mc:AlternateContent xmlns:mc="http://schemas.openxmlformats.org/markup-compatibility/2006">
      <mc:Choice Requires="x14">
        <oleObject progId="Paint.Picture" shapeId="2821" r:id="rId48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821" r:id="rId488"/>
      </mc:Fallback>
    </mc:AlternateContent>
    <mc:AlternateContent xmlns:mc="http://schemas.openxmlformats.org/markup-compatibility/2006">
      <mc:Choice Requires="x14">
        <oleObject progId="Paint.Picture" shapeId="2822" r:id="rId48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822" r:id="rId489"/>
      </mc:Fallback>
    </mc:AlternateContent>
    <mc:AlternateContent xmlns:mc="http://schemas.openxmlformats.org/markup-compatibility/2006">
      <mc:Choice Requires="x14">
        <oleObject progId="Paint.Picture" shapeId="2823" r:id="rId49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823" r:id="rId490"/>
      </mc:Fallback>
    </mc:AlternateContent>
    <mc:AlternateContent xmlns:mc="http://schemas.openxmlformats.org/markup-compatibility/2006">
      <mc:Choice Requires="x14">
        <oleObject progId="Paint.Picture" shapeId="2824" r:id="rId49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824" r:id="rId491"/>
      </mc:Fallback>
    </mc:AlternateContent>
    <mc:AlternateContent xmlns:mc="http://schemas.openxmlformats.org/markup-compatibility/2006">
      <mc:Choice Requires="x14">
        <oleObject progId="Paint.Picture" shapeId="2825" r:id="rId49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825" r:id="rId492"/>
      </mc:Fallback>
    </mc:AlternateContent>
    <mc:AlternateContent xmlns:mc="http://schemas.openxmlformats.org/markup-compatibility/2006">
      <mc:Choice Requires="x14">
        <oleObject progId="Paint.Picture" shapeId="2826" r:id="rId49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826" r:id="rId493"/>
      </mc:Fallback>
    </mc:AlternateContent>
    <mc:AlternateContent xmlns:mc="http://schemas.openxmlformats.org/markup-compatibility/2006">
      <mc:Choice Requires="x14">
        <oleObject progId="Paint.Picture" shapeId="2827" r:id="rId49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827" r:id="rId494"/>
      </mc:Fallback>
    </mc:AlternateContent>
    <mc:AlternateContent xmlns:mc="http://schemas.openxmlformats.org/markup-compatibility/2006">
      <mc:Choice Requires="x14">
        <oleObject progId="Paint.Picture" shapeId="2834" r:id="rId49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834" r:id="rId495"/>
      </mc:Fallback>
    </mc:AlternateContent>
    <mc:AlternateContent xmlns:mc="http://schemas.openxmlformats.org/markup-compatibility/2006">
      <mc:Choice Requires="x14">
        <oleObject progId="Paint.Picture" shapeId="2835" r:id="rId49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835" r:id="rId496"/>
      </mc:Fallback>
    </mc:AlternateContent>
    <mc:AlternateContent xmlns:mc="http://schemas.openxmlformats.org/markup-compatibility/2006">
      <mc:Choice Requires="x14">
        <oleObject progId="Paint.Picture" shapeId="2836" r:id="rId49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836" r:id="rId497"/>
      </mc:Fallback>
    </mc:AlternateContent>
    <mc:AlternateContent xmlns:mc="http://schemas.openxmlformats.org/markup-compatibility/2006">
      <mc:Choice Requires="x14">
        <oleObject progId="Paint.Picture" shapeId="2837" r:id="rId49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837" r:id="rId498"/>
      </mc:Fallback>
    </mc:AlternateContent>
    <mc:AlternateContent xmlns:mc="http://schemas.openxmlformats.org/markup-compatibility/2006">
      <mc:Choice Requires="x14">
        <oleObject progId="Paint.Picture" shapeId="2838" r:id="rId49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838" r:id="rId499"/>
      </mc:Fallback>
    </mc:AlternateContent>
    <mc:AlternateContent xmlns:mc="http://schemas.openxmlformats.org/markup-compatibility/2006">
      <mc:Choice Requires="x14">
        <oleObject progId="Paint.Picture" shapeId="2839" r:id="rId50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839" r:id="rId500"/>
      </mc:Fallback>
    </mc:AlternateContent>
    <mc:AlternateContent xmlns:mc="http://schemas.openxmlformats.org/markup-compatibility/2006">
      <mc:Choice Requires="x14">
        <oleObject progId="Paint.Picture" shapeId="2840" r:id="rId50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840" r:id="rId501"/>
      </mc:Fallback>
    </mc:AlternateContent>
    <mc:AlternateContent xmlns:mc="http://schemas.openxmlformats.org/markup-compatibility/2006">
      <mc:Choice Requires="x14">
        <oleObject progId="Paint.Picture" shapeId="2841" r:id="rId50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841" r:id="rId502"/>
      </mc:Fallback>
    </mc:AlternateContent>
    <mc:AlternateContent xmlns:mc="http://schemas.openxmlformats.org/markup-compatibility/2006">
      <mc:Choice Requires="x14">
        <oleObject progId="Paint.Picture" shapeId="2842" r:id="rId50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842" r:id="rId503"/>
      </mc:Fallback>
    </mc:AlternateContent>
    <mc:AlternateContent xmlns:mc="http://schemas.openxmlformats.org/markup-compatibility/2006">
      <mc:Choice Requires="x14">
        <oleObject progId="Paint.Picture" shapeId="2843" r:id="rId50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843" r:id="rId504"/>
      </mc:Fallback>
    </mc:AlternateContent>
    <mc:AlternateContent xmlns:mc="http://schemas.openxmlformats.org/markup-compatibility/2006">
      <mc:Choice Requires="x14">
        <oleObject progId="Paint.Picture" shapeId="2850" r:id="rId50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850" r:id="rId505"/>
      </mc:Fallback>
    </mc:AlternateContent>
    <mc:AlternateContent xmlns:mc="http://schemas.openxmlformats.org/markup-compatibility/2006">
      <mc:Choice Requires="x14">
        <oleObject progId="Paint.Picture" shapeId="2851" r:id="rId50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851" r:id="rId506"/>
      </mc:Fallback>
    </mc:AlternateContent>
    <mc:AlternateContent xmlns:mc="http://schemas.openxmlformats.org/markup-compatibility/2006">
      <mc:Choice Requires="x14">
        <oleObject progId="Paint.Picture" shapeId="2852" r:id="rId50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852" r:id="rId507"/>
      </mc:Fallback>
    </mc:AlternateContent>
    <mc:AlternateContent xmlns:mc="http://schemas.openxmlformats.org/markup-compatibility/2006">
      <mc:Choice Requires="x14">
        <oleObject progId="Paint.Picture" shapeId="2853" r:id="rId50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853" r:id="rId508"/>
      </mc:Fallback>
    </mc:AlternateContent>
    <mc:AlternateContent xmlns:mc="http://schemas.openxmlformats.org/markup-compatibility/2006">
      <mc:Choice Requires="x14">
        <oleObject progId="Paint.Picture" shapeId="2854" r:id="rId50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854" r:id="rId509"/>
      </mc:Fallback>
    </mc:AlternateContent>
    <mc:AlternateContent xmlns:mc="http://schemas.openxmlformats.org/markup-compatibility/2006">
      <mc:Choice Requires="x14">
        <oleObject progId="Paint.Picture" shapeId="2855" r:id="rId51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855" r:id="rId510"/>
      </mc:Fallback>
    </mc:AlternateContent>
    <mc:AlternateContent xmlns:mc="http://schemas.openxmlformats.org/markup-compatibility/2006">
      <mc:Choice Requires="x14">
        <oleObject progId="Paint.Picture" shapeId="2856" r:id="rId51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856" r:id="rId511"/>
      </mc:Fallback>
    </mc:AlternateContent>
    <mc:AlternateContent xmlns:mc="http://schemas.openxmlformats.org/markup-compatibility/2006">
      <mc:Choice Requires="x14">
        <oleObject progId="Paint.Picture" shapeId="2857" r:id="rId51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857" r:id="rId512"/>
      </mc:Fallback>
    </mc:AlternateContent>
    <mc:AlternateContent xmlns:mc="http://schemas.openxmlformats.org/markup-compatibility/2006">
      <mc:Choice Requires="x14">
        <oleObject progId="Paint.Picture" shapeId="2858" r:id="rId51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858" r:id="rId513"/>
      </mc:Fallback>
    </mc:AlternateContent>
    <mc:AlternateContent xmlns:mc="http://schemas.openxmlformats.org/markup-compatibility/2006">
      <mc:Choice Requires="x14">
        <oleObject progId="Paint.Picture" shapeId="2859" r:id="rId51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859" r:id="rId514"/>
      </mc:Fallback>
    </mc:AlternateContent>
    <mc:AlternateContent xmlns:mc="http://schemas.openxmlformats.org/markup-compatibility/2006">
      <mc:Choice Requires="x14">
        <oleObject progId="Paint.Picture" shapeId="2866" r:id="rId51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866" r:id="rId515"/>
      </mc:Fallback>
    </mc:AlternateContent>
    <mc:AlternateContent xmlns:mc="http://schemas.openxmlformats.org/markup-compatibility/2006">
      <mc:Choice Requires="x14">
        <oleObject progId="Paint.Picture" shapeId="2867" r:id="rId51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867" r:id="rId516"/>
      </mc:Fallback>
    </mc:AlternateContent>
    <mc:AlternateContent xmlns:mc="http://schemas.openxmlformats.org/markup-compatibility/2006">
      <mc:Choice Requires="x14">
        <oleObject progId="Paint.Picture" shapeId="2868" r:id="rId51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868" r:id="rId517"/>
      </mc:Fallback>
    </mc:AlternateContent>
    <mc:AlternateContent xmlns:mc="http://schemas.openxmlformats.org/markup-compatibility/2006">
      <mc:Choice Requires="x14">
        <oleObject progId="Paint.Picture" shapeId="2869" r:id="rId51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869" r:id="rId518"/>
      </mc:Fallback>
    </mc:AlternateContent>
    <mc:AlternateContent xmlns:mc="http://schemas.openxmlformats.org/markup-compatibility/2006">
      <mc:Choice Requires="x14">
        <oleObject progId="Paint.Picture" shapeId="2870" r:id="rId51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870" r:id="rId519"/>
      </mc:Fallback>
    </mc:AlternateContent>
    <mc:AlternateContent xmlns:mc="http://schemas.openxmlformats.org/markup-compatibility/2006">
      <mc:Choice Requires="x14">
        <oleObject progId="Paint.Picture" shapeId="2871" r:id="rId52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871" r:id="rId520"/>
      </mc:Fallback>
    </mc:AlternateContent>
    <mc:AlternateContent xmlns:mc="http://schemas.openxmlformats.org/markup-compatibility/2006">
      <mc:Choice Requires="x14">
        <oleObject progId="Paint.Picture" shapeId="2872" r:id="rId52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872" r:id="rId521"/>
      </mc:Fallback>
    </mc:AlternateContent>
    <mc:AlternateContent xmlns:mc="http://schemas.openxmlformats.org/markup-compatibility/2006">
      <mc:Choice Requires="x14">
        <oleObject progId="Paint.Picture" shapeId="2873" r:id="rId52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873" r:id="rId522"/>
      </mc:Fallback>
    </mc:AlternateContent>
    <mc:AlternateContent xmlns:mc="http://schemas.openxmlformats.org/markup-compatibility/2006">
      <mc:Choice Requires="x14">
        <oleObject progId="Paint.Picture" shapeId="2874" r:id="rId52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874" r:id="rId523"/>
      </mc:Fallback>
    </mc:AlternateContent>
    <mc:AlternateContent xmlns:mc="http://schemas.openxmlformats.org/markup-compatibility/2006">
      <mc:Choice Requires="x14">
        <oleObject progId="Paint.Picture" shapeId="2875" r:id="rId52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875" r:id="rId524"/>
      </mc:Fallback>
    </mc:AlternateContent>
    <mc:AlternateContent xmlns:mc="http://schemas.openxmlformats.org/markup-compatibility/2006">
      <mc:Choice Requires="x14">
        <oleObject progId="Paint.Picture" shapeId="2882" r:id="rId52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882" r:id="rId525"/>
      </mc:Fallback>
    </mc:AlternateContent>
    <mc:AlternateContent xmlns:mc="http://schemas.openxmlformats.org/markup-compatibility/2006">
      <mc:Choice Requires="x14">
        <oleObject progId="Paint.Picture" shapeId="2883" r:id="rId52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883" r:id="rId526"/>
      </mc:Fallback>
    </mc:AlternateContent>
    <mc:AlternateContent xmlns:mc="http://schemas.openxmlformats.org/markup-compatibility/2006">
      <mc:Choice Requires="x14">
        <oleObject progId="Paint.Picture" shapeId="2884" r:id="rId52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884" r:id="rId527"/>
      </mc:Fallback>
    </mc:AlternateContent>
    <mc:AlternateContent xmlns:mc="http://schemas.openxmlformats.org/markup-compatibility/2006">
      <mc:Choice Requires="x14">
        <oleObject progId="Paint.Picture" shapeId="2885" r:id="rId52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885" r:id="rId528"/>
      </mc:Fallback>
    </mc:AlternateContent>
    <mc:AlternateContent xmlns:mc="http://schemas.openxmlformats.org/markup-compatibility/2006">
      <mc:Choice Requires="x14">
        <oleObject progId="Paint.Picture" shapeId="2886" r:id="rId52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886" r:id="rId529"/>
      </mc:Fallback>
    </mc:AlternateContent>
    <mc:AlternateContent xmlns:mc="http://schemas.openxmlformats.org/markup-compatibility/2006">
      <mc:Choice Requires="x14">
        <oleObject progId="Paint.Picture" shapeId="2887" r:id="rId53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887" r:id="rId530"/>
      </mc:Fallback>
    </mc:AlternateContent>
    <mc:AlternateContent xmlns:mc="http://schemas.openxmlformats.org/markup-compatibility/2006">
      <mc:Choice Requires="x14">
        <oleObject progId="Paint.Picture" shapeId="2888" r:id="rId53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888" r:id="rId531"/>
      </mc:Fallback>
    </mc:AlternateContent>
    <mc:AlternateContent xmlns:mc="http://schemas.openxmlformats.org/markup-compatibility/2006">
      <mc:Choice Requires="x14">
        <oleObject progId="Paint.Picture" shapeId="2889" r:id="rId53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889" r:id="rId532"/>
      </mc:Fallback>
    </mc:AlternateContent>
    <mc:AlternateContent xmlns:mc="http://schemas.openxmlformats.org/markup-compatibility/2006">
      <mc:Choice Requires="x14">
        <oleObject progId="Paint.Picture" shapeId="2890" r:id="rId53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890" r:id="rId533"/>
      </mc:Fallback>
    </mc:AlternateContent>
    <mc:AlternateContent xmlns:mc="http://schemas.openxmlformats.org/markup-compatibility/2006">
      <mc:Choice Requires="x14">
        <oleObject progId="Paint.Picture" shapeId="2891" r:id="rId53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891" r:id="rId534"/>
      </mc:Fallback>
    </mc:AlternateContent>
    <mc:AlternateContent xmlns:mc="http://schemas.openxmlformats.org/markup-compatibility/2006">
      <mc:Choice Requires="x14">
        <oleObject progId="Paint.Picture" shapeId="2898" r:id="rId53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898" r:id="rId535"/>
      </mc:Fallback>
    </mc:AlternateContent>
    <mc:AlternateContent xmlns:mc="http://schemas.openxmlformats.org/markup-compatibility/2006">
      <mc:Choice Requires="x14">
        <oleObject progId="Paint.Picture" shapeId="2899" r:id="rId53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899" r:id="rId536"/>
      </mc:Fallback>
    </mc:AlternateContent>
    <mc:AlternateContent xmlns:mc="http://schemas.openxmlformats.org/markup-compatibility/2006">
      <mc:Choice Requires="x14">
        <oleObject progId="Paint.Picture" shapeId="2900" r:id="rId53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900" r:id="rId537"/>
      </mc:Fallback>
    </mc:AlternateContent>
    <mc:AlternateContent xmlns:mc="http://schemas.openxmlformats.org/markup-compatibility/2006">
      <mc:Choice Requires="x14">
        <oleObject progId="Paint.Picture" shapeId="2901" r:id="rId53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901" r:id="rId538"/>
      </mc:Fallback>
    </mc:AlternateContent>
    <mc:AlternateContent xmlns:mc="http://schemas.openxmlformats.org/markup-compatibility/2006">
      <mc:Choice Requires="x14">
        <oleObject progId="Paint.Picture" shapeId="2902" r:id="rId53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902" r:id="rId539"/>
      </mc:Fallback>
    </mc:AlternateContent>
    <mc:AlternateContent xmlns:mc="http://schemas.openxmlformats.org/markup-compatibility/2006">
      <mc:Choice Requires="x14">
        <oleObject progId="Paint.Picture" shapeId="2903" r:id="rId54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903" r:id="rId540"/>
      </mc:Fallback>
    </mc:AlternateContent>
    <mc:AlternateContent xmlns:mc="http://schemas.openxmlformats.org/markup-compatibility/2006">
      <mc:Choice Requires="x14">
        <oleObject progId="Paint.Picture" shapeId="2904" r:id="rId54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904" r:id="rId541"/>
      </mc:Fallback>
    </mc:AlternateContent>
    <mc:AlternateContent xmlns:mc="http://schemas.openxmlformats.org/markup-compatibility/2006">
      <mc:Choice Requires="x14">
        <oleObject progId="Paint.Picture" shapeId="2905" r:id="rId54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905" r:id="rId542"/>
      </mc:Fallback>
    </mc:AlternateContent>
    <mc:AlternateContent xmlns:mc="http://schemas.openxmlformats.org/markup-compatibility/2006">
      <mc:Choice Requires="x14">
        <oleObject progId="Paint.Picture" shapeId="2906" r:id="rId54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906" r:id="rId543"/>
      </mc:Fallback>
    </mc:AlternateContent>
    <mc:AlternateContent xmlns:mc="http://schemas.openxmlformats.org/markup-compatibility/2006">
      <mc:Choice Requires="x14">
        <oleObject progId="Paint.Picture" shapeId="2907" r:id="rId54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907" r:id="rId544"/>
      </mc:Fallback>
    </mc:AlternateContent>
    <mc:AlternateContent xmlns:mc="http://schemas.openxmlformats.org/markup-compatibility/2006">
      <mc:Choice Requires="x14">
        <oleObject progId="Paint.Picture" shapeId="2914" r:id="rId54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914" r:id="rId545"/>
      </mc:Fallback>
    </mc:AlternateContent>
    <mc:AlternateContent xmlns:mc="http://schemas.openxmlformats.org/markup-compatibility/2006">
      <mc:Choice Requires="x14">
        <oleObject progId="Paint.Picture" shapeId="2915" r:id="rId54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915" r:id="rId546"/>
      </mc:Fallback>
    </mc:AlternateContent>
    <mc:AlternateContent xmlns:mc="http://schemas.openxmlformats.org/markup-compatibility/2006">
      <mc:Choice Requires="x14">
        <oleObject progId="Paint.Picture" shapeId="2916" r:id="rId54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916" r:id="rId547"/>
      </mc:Fallback>
    </mc:AlternateContent>
    <mc:AlternateContent xmlns:mc="http://schemas.openxmlformats.org/markup-compatibility/2006">
      <mc:Choice Requires="x14">
        <oleObject progId="Paint.Picture" shapeId="2917" r:id="rId54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917" r:id="rId548"/>
      </mc:Fallback>
    </mc:AlternateContent>
    <mc:AlternateContent xmlns:mc="http://schemas.openxmlformats.org/markup-compatibility/2006">
      <mc:Choice Requires="x14">
        <oleObject progId="Paint.Picture" shapeId="2918" r:id="rId54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918" r:id="rId549"/>
      </mc:Fallback>
    </mc:AlternateContent>
    <mc:AlternateContent xmlns:mc="http://schemas.openxmlformats.org/markup-compatibility/2006">
      <mc:Choice Requires="x14">
        <oleObject progId="Paint.Picture" shapeId="2919" r:id="rId55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919" r:id="rId550"/>
      </mc:Fallback>
    </mc:AlternateContent>
    <mc:AlternateContent xmlns:mc="http://schemas.openxmlformats.org/markup-compatibility/2006">
      <mc:Choice Requires="x14">
        <oleObject progId="Paint.Picture" shapeId="2920" r:id="rId55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920" r:id="rId551"/>
      </mc:Fallback>
    </mc:AlternateContent>
    <mc:AlternateContent xmlns:mc="http://schemas.openxmlformats.org/markup-compatibility/2006">
      <mc:Choice Requires="x14">
        <oleObject progId="Paint.Picture" shapeId="2921" r:id="rId55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921" r:id="rId552"/>
      </mc:Fallback>
    </mc:AlternateContent>
    <mc:AlternateContent xmlns:mc="http://schemas.openxmlformats.org/markup-compatibility/2006">
      <mc:Choice Requires="x14">
        <oleObject progId="Paint.Picture" shapeId="2922" r:id="rId55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922" r:id="rId553"/>
      </mc:Fallback>
    </mc:AlternateContent>
    <mc:AlternateContent xmlns:mc="http://schemas.openxmlformats.org/markup-compatibility/2006">
      <mc:Choice Requires="x14">
        <oleObject progId="Paint.Picture" shapeId="2923" r:id="rId55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923" r:id="rId554"/>
      </mc:Fallback>
    </mc:AlternateContent>
    <mc:AlternateContent xmlns:mc="http://schemas.openxmlformats.org/markup-compatibility/2006">
      <mc:Choice Requires="x14">
        <oleObject progId="Paint.Picture" shapeId="2930" r:id="rId55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930" r:id="rId555"/>
      </mc:Fallback>
    </mc:AlternateContent>
    <mc:AlternateContent xmlns:mc="http://schemas.openxmlformats.org/markup-compatibility/2006">
      <mc:Choice Requires="x14">
        <oleObject progId="Paint.Picture" shapeId="2931" r:id="rId55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931" r:id="rId556"/>
      </mc:Fallback>
    </mc:AlternateContent>
    <mc:AlternateContent xmlns:mc="http://schemas.openxmlformats.org/markup-compatibility/2006">
      <mc:Choice Requires="x14">
        <oleObject progId="Paint.Picture" shapeId="2932" r:id="rId55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932" r:id="rId557"/>
      </mc:Fallback>
    </mc:AlternateContent>
    <mc:AlternateContent xmlns:mc="http://schemas.openxmlformats.org/markup-compatibility/2006">
      <mc:Choice Requires="x14">
        <oleObject progId="Paint.Picture" shapeId="2933" r:id="rId55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933" r:id="rId558"/>
      </mc:Fallback>
    </mc:AlternateContent>
    <mc:AlternateContent xmlns:mc="http://schemas.openxmlformats.org/markup-compatibility/2006">
      <mc:Choice Requires="x14">
        <oleObject progId="Paint.Picture" shapeId="2934" r:id="rId55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934" r:id="rId559"/>
      </mc:Fallback>
    </mc:AlternateContent>
    <mc:AlternateContent xmlns:mc="http://schemas.openxmlformats.org/markup-compatibility/2006">
      <mc:Choice Requires="x14">
        <oleObject progId="Paint.Picture" shapeId="2935" r:id="rId56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935" r:id="rId560"/>
      </mc:Fallback>
    </mc:AlternateContent>
    <mc:AlternateContent xmlns:mc="http://schemas.openxmlformats.org/markup-compatibility/2006">
      <mc:Choice Requires="x14">
        <oleObject progId="Paint.Picture" shapeId="2936" r:id="rId56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936" r:id="rId561"/>
      </mc:Fallback>
    </mc:AlternateContent>
    <mc:AlternateContent xmlns:mc="http://schemas.openxmlformats.org/markup-compatibility/2006">
      <mc:Choice Requires="x14">
        <oleObject progId="Paint.Picture" shapeId="2937" r:id="rId56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937" r:id="rId562"/>
      </mc:Fallback>
    </mc:AlternateContent>
    <mc:AlternateContent xmlns:mc="http://schemas.openxmlformats.org/markup-compatibility/2006">
      <mc:Choice Requires="x14">
        <oleObject progId="Paint.Picture" shapeId="2938" r:id="rId56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938" r:id="rId563"/>
      </mc:Fallback>
    </mc:AlternateContent>
    <mc:AlternateContent xmlns:mc="http://schemas.openxmlformats.org/markup-compatibility/2006">
      <mc:Choice Requires="x14">
        <oleObject progId="Paint.Picture" shapeId="2939" r:id="rId56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939" r:id="rId564"/>
      </mc:Fallback>
    </mc:AlternateContent>
    <mc:AlternateContent xmlns:mc="http://schemas.openxmlformats.org/markup-compatibility/2006">
      <mc:Choice Requires="x14">
        <oleObject progId="Paint.Picture" shapeId="2946" r:id="rId56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946" r:id="rId565"/>
      </mc:Fallback>
    </mc:AlternateContent>
    <mc:AlternateContent xmlns:mc="http://schemas.openxmlformats.org/markup-compatibility/2006">
      <mc:Choice Requires="x14">
        <oleObject progId="Paint.Picture" shapeId="2947" r:id="rId56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947" r:id="rId566"/>
      </mc:Fallback>
    </mc:AlternateContent>
    <mc:AlternateContent xmlns:mc="http://schemas.openxmlformats.org/markup-compatibility/2006">
      <mc:Choice Requires="x14">
        <oleObject progId="Paint.Picture" shapeId="2948" r:id="rId56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948" r:id="rId567"/>
      </mc:Fallback>
    </mc:AlternateContent>
    <mc:AlternateContent xmlns:mc="http://schemas.openxmlformats.org/markup-compatibility/2006">
      <mc:Choice Requires="x14">
        <oleObject progId="Paint.Picture" shapeId="2949" r:id="rId56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949" r:id="rId568"/>
      </mc:Fallback>
    </mc:AlternateContent>
    <mc:AlternateContent xmlns:mc="http://schemas.openxmlformats.org/markup-compatibility/2006">
      <mc:Choice Requires="x14">
        <oleObject progId="Paint.Picture" shapeId="2950" r:id="rId56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950" r:id="rId569"/>
      </mc:Fallback>
    </mc:AlternateContent>
    <mc:AlternateContent xmlns:mc="http://schemas.openxmlformats.org/markup-compatibility/2006">
      <mc:Choice Requires="x14">
        <oleObject progId="Paint.Picture" shapeId="2951" r:id="rId57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951" r:id="rId570"/>
      </mc:Fallback>
    </mc:AlternateContent>
    <mc:AlternateContent xmlns:mc="http://schemas.openxmlformats.org/markup-compatibility/2006">
      <mc:Choice Requires="x14">
        <oleObject progId="Paint.Picture" shapeId="2952" r:id="rId57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952" r:id="rId571"/>
      </mc:Fallback>
    </mc:AlternateContent>
    <mc:AlternateContent xmlns:mc="http://schemas.openxmlformats.org/markup-compatibility/2006">
      <mc:Choice Requires="x14">
        <oleObject progId="Paint.Picture" shapeId="2953" r:id="rId57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953" r:id="rId572"/>
      </mc:Fallback>
    </mc:AlternateContent>
    <mc:AlternateContent xmlns:mc="http://schemas.openxmlformats.org/markup-compatibility/2006">
      <mc:Choice Requires="x14">
        <oleObject progId="Paint.Picture" shapeId="2954" r:id="rId57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954" r:id="rId573"/>
      </mc:Fallback>
    </mc:AlternateContent>
    <mc:AlternateContent xmlns:mc="http://schemas.openxmlformats.org/markup-compatibility/2006">
      <mc:Choice Requires="x14">
        <oleObject progId="Paint.Picture" shapeId="2955" r:id="rId57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955" r:id="rId574"/>
      </mc:Fallback>
    </mc:AlternateContent>
    <mc:AlternateContent xmlns:mc="http://schemas.openxmlformats.org/markup-compatibility/2006">
      <mc:Choice Requires="x14">
        <oleObject progId="Paint.Picture" shapeId="2962" r:id="rId57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962" r:id="rId575"/>
      </mc:Fallback>
    </mc:AlternateContent>
    <mc:AlternateContent xmlns:mc="http://schemas.openxmlformats.org/markup-compatibility/2006">
      <mc:Choice Requires="x14">
        <oleObject progId="Paint.Picture" shapeId="2963" r:id="rId57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963" r:id="rId576"/>
      </mc:Fallback>
    </mc:AlternateContent>
    <mc:AlternateContent xmlns:mc="http://schemas.openxmlformats.org/markup-compatibility/2006">
      <mc:Choice Requires="x14">
        <oleObject progId="Paint.Picture" shapeId="2964" r:id="rId57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964" r:id="rId577"/>
      </mc:Fallback>
    </mc:AlternateContent>
    <mc:AlternateContent xmlns:mc="http://schemas.openxmlformats.org/markup-compatibility/2006">
      <mc:Choice Requires="x14">
        <oleObject progId="Paint.Picture" shapeId="2965" r:id="rId57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965" r:id="rId578"/>
      </mc:Fallback>
    </mc:AlternateContent>
    <mc:AlternateContent xmlns:mc="http://schemas.openxmlformats.org/markup-compatibility/2006">
      <mc:Choice Requires="x14">
        <oleObject progId="Paint.Picture" shapeId="2966" r:id="rId57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966" r:id="rId579"/>
      </mc:Fallback>
    </mc:AlternateContent>
    <mc:AlternateContent xmlns:mc="http://schemas.openxmlformats.org/markup-compatibility/2006">
      <mc:Choice Requires="x14">
        <oleObject progId="Paint.Picture" shapeId="2967" r:id="rId58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967" r:id="rId580"/>
      </mc:Fallback>
    </mc:AlternateContent>
    <mc:AlternateContent xmlns:mc="http://schemas.openxmlformats.org/markup-compatibility/2006">
      <mc:Choice Requires="x14">
        <oleObject progId="Paint.Picture" shapeId="2968" r:id="rId58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968" r:id="rId581"/>
      </mc:Fallback>
    </mc:AlternateContent>
    <mc:AlternateContent xmlns:mc="http://schemas.openxmlformats.org/markup-compatibility/2006">
      <mc:Choice Requires="x14">
        <oleObject progId="Paint.Picture" shapeId="2969" r:id="rId58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969" r:id="rId582"/>
      </mc:Fallback>
    </mc:AlternateContent>
    <mc:AlternateContent xmlns:mc="http://schemas.openxmlformats.org/markup-compatibility/2006">
      <mc:Choice Requires="x14">
        <oleObject progId="Paint.Picture" shapeId="2970" r:id="rId58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970" r:id="rId583"/>
      </mc:Fallback>
    </mc:AlternateContent>
    <mc:AlternateContent xmlns:mc="http://schemas.openxmlformats.org/markup-compatibility/2006">
      <mc:Choice Requires="x14">
        <oleObject progId="Paint.Picture" shapeId="2971" r:id="rId58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971" r:id="rId584"/>
      </mc:Fallback>
    </mc:AlternateContent>
    <mc:AlternateContent xmlns:mc="http://schemas.openxmlformats.org/markup-compatibility/2006">
      <mc:Choice Requires="x14">
        <oleObject progId="Paint.Picture" shapeId="2978" r:id="rId58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978" r:id="rId585"/>
      </mc:Fallback>
    </mc:AlternateContent>
    <mc:AlternateContent xmlns:mc="http://schemas.openxmlformats.org/markup-compatibility/2006">
      <mc:Choice Requires="x14">
        <oleObject progId="Paint.Picture" shapeId="2979" r:id="rId58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979" r:id="rId586"/>
      </mc:Fallback>
    </mc:AlternateContent>
    <mc:AlternateContent xmlns:mc="http://schemas.openxmlformats.org/markup-compatibility/2006">
      <mc:Choice Requires="x14">
        <oleObject progId="Paint.Picture" shapeId="2980" r:id="rId58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980" r:id="rId587"/>
      </mc:Fallback>
    </mc:AlternateContent>
    <mc:AlternateContent xmlns:mc="http://schemas.openxmlformats.org/markup-compatibility/2006">
      <mc:Choice Requires="x14">
        <oleObject progId="Paint.Picture" shapeId="2981" r:id="rId58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981" r:id="rId588"/>
      </mc:Fallback>
    </mc:AlternateContent>
    <mc:AlternateContent xmlns:mc="http://schemas.openxmlformats.org/markup-compatibility/2006">
      <mc:Choice Requires="x14">
        <oleObject progId="Paint.Picture" shapeId="2982" r:id="rId58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982" r:id="rId589"/>
      </mc:Fallback>
    </mc:AlternateContent>
    <mc:AlternateContent xmlns:mc="http://schemas.openxmlformats.org/markup-compatibility/2006">
      <mc:Choice Requires="x14">
        <oleObject progId="Paint.Picture" shapeId="2983" r:id="rId59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983" r:id="rId590"/>
      </mc:Fallback>
    </mc:AlternateContent>
    <mc:AlternateContent xmlns:mc="http://schemas.openxmlformats.org/markup-compatibility/2006">
      <mc:Choice Requires="x14">
        <oleObject progId="Paint.Picture" shapeId="2984" r:id="rId59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2984" r:id="rId591"/>
      </mc:Fallback>
    </mc:AlternateContent>
    <mc:AlternateContent xmlns:mc="http://schemas.openxmlformats.org/markup-compatibility/2006">
      <mc:Choice Requires="x14">
        <oleObject progId="Paint.Picture" shapeId="2985" r:id="rId59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2985" r:id="rId592"/>
      </mc:Fallback>
    </mc:AlternateContent>
    <mc:AlternateContent xmlns:mc="http://schemas.openxmlformats.org/markup-compatibility/2006">
      <mc:Choice Requires="x14">
        <oleObject progId="Paint.Picture" shapeId="2986" r:id="rId59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2986" r:id="rId593"/>
      </mc:Fallback>
    </mc:AlternateContent>
    <mc:AlternateContent xmlns:mc="http://schemas.openxmlformats.org/markup-compatibility/2006">
      <mc:Choice Requires="x14">
        <oleObject progId="Paint.Picture" shapeId="2987" r:id="rId59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2987" r:id="rId594"/>
      </mc:Fallback>
    </mc:AlternateContent>
    <mc:AlternateContent xmlns:mc="http://schemas.openxmlformats.org/markup-compatibility/2006">
      <mc:Choice Requires="x14">
        <oleObject progId="Paint.Picture" shapeId="2994" r:id="rId59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2994" r:id="rId595"/>
      </mc:Fallback>
    </mc:AlternateContent>
    <mc:AlternateContent xmlns:mc="http://schemas.openxmlformats.org/markup-compatibility/2006">
      <mc:Choice Requires="x14">
        <oleObject progId="Paint.Picture" shapeId="2995" r:id="rId59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2995" r:id="rId596"/>
      </mc:Fallback>
    </mc:AlternateContent>
    <mc:AlternateContent xmlns:mc="http://schemas.openxmlformats.org/markup-compatibility/2006">
      <mc:Choice Requires="x14">
        <oleObject progId="Paint.Picture" shapeId="2996" r:id="rId59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2996" r:id="rId597"/>
      </mc:Fallback>
    </mc:AlternateContent>
    <mc:AlternateContent xmlns:mc="http://schemas.openxmlformats.org/markup-compatibility/2006">
      <mc:Choice Requires="x14">
        <oleObject progId="Paint.Picture" shapeId="2997" r:id="rId59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2997" r:id="rId598"/>
      </mc:Fallback>
    </mc:AlternateContent>
    <mc:AlternateContent xmlns:mc="http://schemas.openxmlformats.org/markup-compatibility/2006">
      <mc:Choice Requires="x14">
        <oleObject progId="Paint.Picture" shapeId="2998" r:id="rId59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2998" r:id="rId599"/>
      </mc:Fallback>
    </mc:AlternateContent>
    <mc:AlternateContent xmlns:mc="http://schemas.openxmlformats.org/markup-compatibility/2006">
      <mc:Choice Requires="x14">
        <oleObject progId="Paint.Picture" shapeId="2999" r:id="rId60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2999" r:id="rId600"/>
      </mc:Fallback>
    </mc:AlternateContent>
    <mc:AlternateContent xmlns:mc="http://schemas.openxmlformats.org/markup-compatibility/2006">
      <mc:Choice Requires="x14">
        <oleObject progId="Paint.Picture" shapeId="3000" r:id="rId60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3000" r:id="rId601"/>
      </mc:Fallback>
    </mc:AlternateContent>
    <mc:AlternateContent xmlns:mc="http://schemas.openxmlformats.org/markup-compatibility/2006">
      <mc:Choice Requires="x14">
        <oleObject progId="Paint.Picture" shapeId="3001" r:id="rId60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3001" r:id="rId602"/>
      </mc:Fallback>
    </mc:AlternateContent>
    <mc:AlternateContent xmlns:mc="http://schemas.openxmlformats.org/markup-compatibility/2006">
      <mc:Choice Requires="x14">
        <oleObject progId="Paint.Picture" shapeId="3002" r:id="rId60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3002" r:id="rId603"/>
      </mc:Fallback>
    </mc:AlternateContent>
    <mc:AlternateContent xmlns:mc="http://schemas.openxmlformats.org/markup-compatibility/2006">
      <mc:Choice Requires="x14">
        <oleObject progId="Paint.Picture" shapeId="3003" r:id="rId60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3003" r:id="rId604"/>
      </mc:Fallback>
    </mc:AlternateContent>
    <mc:AlternateContent xmlns:mc="http://schemas.openxmlformats.org/markup-compatibility/2006">
      <mc:Choice Requires="x14">
        <oleObject progId="Paint.Picture" shapeId="3010" r:id="rId60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3010" r:id="rId605"/>
      </mc:Fallback>
    </mc:AlternateContent>
    <mc:AlternateContent xmlns:mc="http://schemas.openxmlformats.org/markup-compatibility/2006">
      <mc:Choice Requires="x14">
        <oleObject progId="Paint.Picture" shapeId="3011" r:id="rId60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3011" r:id="rId606"/>
      </mc:Fallback>
    </mc:AlternateContent>
    <mc:AlternateContent xmlns:mc="http://schemas.openxmlformats.org/markup-compatibility/2006">
      <mc:Choice Requires="x14">
        <oleObject progId="Paint.Picture" shapeId="3012" r:id="rId60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3012" r:id="rId607"/>
      </mc:Fallback>
    </mc:AlternateContent>
    <mc:AlternateContent xmlns:mc="http://schemas.openxmlformats.org/markup-compatibility/2006">
      <mc:Choice Requires="x14">
        <oleObject progId="Paint.Picture" shapeId="3013" r:id="rId60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3013" r:id="rId608"/>
      </mc:Fallback>
    </mc:AlternateContent>
    <mc:AlternateContent xmlns:mc="http://schemas.openxmlformats.org/markup-compatibility/2006">
      <mc:Choice Requires="x14">
        <oleObject progId="Paint.Picture" shapeId="3014" r:id="rId60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3014" r:id="rId609"/>
      </mc:Fallback>
    </mc:AlternateContent>
    <mc:AlternateContent xmlns:mc="http://schemas.openxmlformats.org/markup-compatibility/2006">
      <mc:Choice Requires="x14">
        <oleObject progId="Paint.Picture" shapeId="3015" r:id="rId61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3015" r:id="rId610"/>
      </mc:Fallback>
    </mc:AlternateContent>
    <mc:AlternateContent xmlns:mc="http://schemas.openxmlformats.org/markup-compatibility/2006">
      <mc:Choice Requires="x14">
        <oleObject progId="Paint.Picture" shapeId="3016" r:id="rId61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3016" r:id="rId611"/>
      </mc:Fallback>
    </mc:AlternateContent>
    <mc:AlternateContent xmlns:mc="http://schemas.openxmlformats.org/markup-compatibility/2006">
      <mc:Choice Requires="x14">
        <oleObject progId="Paint.Picture" shapeId="3017" r:id="rId61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3017" r:id="rId612"/>
      </mc:Fallback>
    </mc:AlternateContent>
    <mc:AlternateContent xmlns:mc="http://schemas.openxmlformats.org/markup-compatibility/2006">
      <mc:Choice Requires="x14">
        <oleObject progId="Paint.Picture" shapeId="3018" r:id="rId61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3018" r:id="rId613"/>
      </mc:Fallback>
    </mc:AlternateContent>
    <mc:AlternateContent xmlns:mc="http://schemas.openxmlformats.org/markup-compatibility/2006">
      <mc:Choice Requires="x14">
        <oleObject progId="Paint.Picture" shapeId="3019" r:id="rId61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3019" r:id="rId614"/>
      </mc:Fallback>
    </mc:AlternateContent>
    <mc:AlternateContent xmlns:mc="http://schemas.openxmlformats.org/markup-compatibility/2006">
      <mc:Choice Requires="x14">
        <oleObject progId="Paint.Picture" shapeId="3026" r:id="rId61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3026" r:id="rId615"/>
      </mc:Fallback>
    </mc:AlternateContent>
    <mc:AlternateContent xmlns:mc="http://schemas.openxmlformats.org/markup-compatibility/2006">
      <mc:Choice Requires="x14">
        <oleObject progId="Paint.Picture" shapeId="3027" r:id="rId61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3027" r:id="rId616"/>
      </mc:Fallback>
    </mc:AlternateContent>
    <mc:AlternateContent xmlns:mc="http://schemas.openxmlformats.org/markup-compatibility/2006">
      <mc:Choice Requires="x14">
        <oleObject progId="Paint.Picture" shapeId="3028" r:id="rId61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3028" r:id="rId617"/>
      </mc:Fallback>
    </mc:AlternateContent>
    <mc:AlternateContent xmlns:mc="http://schemas.openxmlformats.org/markup-compatibility/2006">
      <mc:Choice Requires="x14">
        <oleObject progId="Paint.Picture" shapeId="3029" r:id="rId61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3029" r:id="rId618"/>
      </mc:Fallback>
    </mc:AlternateContent>
    <mc:AlternateContent xmlns:mc="http://schemas.openxmlformats.org/markup-compatibility/2006">
      <mc:Choice Requires="x14">
        <oleObject progId="Paint.Picture" shapeId="3030" r:id="rId61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3030" r:id="rId619"/>
      </mc:Fallback>
    </mc:AlternateContent>
    <mc:AlternateContent xmlns:mc="http://schemas.openxmlformats.org/markup-compatibility/2006">
      <mc:Choice Requires="x14">
        <oleObject progId="Paint.Picture" shapeId="3031" r:id="rId62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3031" r:id="rId620"/>
      </mc:Fallback>
    </mc:AlternateContent>
    <mc:AlternateContent xmlns:mc="http://schemas.openxmlformats.org/markup-compatibility/2006">
      <mc:Choice Requires="x14">
        <oleObject progId="Paint.Picture" shapeId="3032" r:id="rId62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3032" r:id="rId621"/>
      </mc:Fallback>
    </mc:AlternateContent>
    <mc:AlternateContent xmlns:mc="http://schemas.openxmlformats.org/markup-compatibility/2006">
      <mc:Choice Requires="x14">
        <oleObject progId="Paint.Picture" shapeId="3033" r:id="rId62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3033" r:id="rId622"/>
      </mc:Fallback>
    </mc:AlternateContent>
    <mc:AlternateContent xmlns:mc="http://schemas.openxmlformats.org/markup-compatibility/2006">
      <mc:Choice Requires="x14">
        <oleObject progId="Paint.Picture" shapeId="3034" r:id="rId62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3034" r:id="rId623"/>
      </mc:Fallback>
    </mc:AlternateContent>
    <mc:AlternateContent xmlns:mc="http://schemas.openxmlformats.org/markup-compatibility/2006">
      <mc:Choice Requires="x14">
        <oleObject progId="Paint.Picture" shapeId="3035" r:id="rId62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3035" r:id="rId624"/>
      </mc:Fallback>
    </mc:AlternateContent>
    <mc:AlternateContent xmlns:mc="http://schemas.openxmlformats.org/markup-compatibility/2006">
      <mc:Choice Requires="x14">
        <oleObject progId="Paint.Picture" shapeId="3042" r:id="rId62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3042" r:id="rId625"/>
      </mc:Fallback>
    </mc:AlternateContent>
    <mc:AlternateContent xmlns:mc="http://schemas.openxmlformats.org/markup-compatibility/2006">
      <mc:Choice Requires="x14">
        <oleObject progId="Paint.Picture" shapeId="3043" r:id="rId62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3043" r:id="rId626"/>
      </mc:Fallback>
    </mc:AlternateContent>
    <mc:AlternateContent xmlns:mc="http://schemas.openxmlformats.org/markup-compatibility/2006">
      <mc:Choice Requires="x14">
        <oleObject progId="Paint.Picture" shapeId="3044" r:id="rId62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3044" r:id="rId627"/>
      </mc:Fallback>
    </mc:AlternateContent>
    <mc:AlternateContent xmlns:mc="http://schemas.openxmlformats.org/markup-compatibility/2006">
      <mc:Choice Requires="x14">
        <oleObject progId="Paint.Picture" shapeId="3045" r:id="rId62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3045" r:id="rId628"/>
      </mc:Fallback>
    </mc:AlternateContent>
    <mc:AlternateContent xmlns:mc="http://schemas.openxmlformats.org/markup-compatibility/2006">
      <mc:Choice Requires="x14">
        <oleObject progId="Paint.Picture" shapeId="3046" r:id="rId62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3046" r:id="rId629"/>
      </mc:Fallback>
    </mc:AlternateContent>
    <mc:AlternateContent xmlns:mc="http://schemas.openxmlformats.org/markup-compatibility/2006">
      <mc:Choice Requires="x14">
        <oleObject progId="Paint.Picture" shapeId="3047" r:id="rId63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3047" r:id="rId630"/>
      </mc:Fallback>
    </mc:AlternateContent>
    <mc:AlternateContent xmlns:mc="http://schemas.openxmlformats.org/markup-compatibility/2006">
      <mc:Choice Requires="x14">
        <oleObject progId="Paint.Picture" shapeId="3048" r:id="rId63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3048" r:id="rId631"/>
      </mc:Fallback>
    </mc:AlternateContent>
    <mc:AlternateContent xmlns:mc="http://schemas.openxmlformats.org/markup-compatibility/2006">
      <mc:Choice Requires="x14">
        <oleObject progId="Paint.Picture" shapeId="3049" r:id="rId63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3049" r:id="rId632"/>
      </mc:Fallback>
    </mc:AlternateContent>
    <mc:AlternateContent xmlns:mc="http://schemas.openxmlformats.org/markup-compatibility/2006">
      <mc:Choice Requires="x14">
        <oleObject progId="Paint.Picture" shapeId="3050" r:id="rId63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3050" r:id="rId633"/>
      </mc:Fallback>
    </mc:AlternateContent>
    <mc:AlternateContent xmlns:mc="http://schemas.openxmlformats.org/markup-compatibility/2006">
      <mc:Choice Requires="x14">
        <oleObject progId="Paint.Picture" shapeId="3051" r:id="rId63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3051" r:id="rId634"/>
      </mc:Fallback>
    </mc:AlternateContent>
    <mc:AlternateContent xmlns:mc="http://schemas.openxmlformats.org/markup-compatibility/2006">
      <mc:Choice Requires="x14">
        <oleObject progId="Paint.Picture" shapeId="3058" r:id="rId635">
          <objectPr defaultSize="0" autoPict="0" r:id="rId5">
            <anchor moveWithCells="1">
              <from>
                <xdr:col>6</xdr:col>
                <xdr:colOff>0</xdr:colOff>
                <xdr:row>65581</xdr:row>
                <xdr:rowOff>200025</xdr:rowOff>
              </from>
              <to>
                <xdr:col>7</xdr:col>
                <xdr:colOff>238125</xdr:colOff>
                <xdr:row>65587</xdr:row>
                <xdr:rowOff>47625</xdr:rowOff>
              </to>
            </anchor>
          </objectPr>
        </oleObject>
      </mc:Choice>
      <mc:Fallback>
        <oleObject progId="Paint.Picture" shapeId="3058" r:id="rId635"/>
      </mc:Fallback>
    </mc:AlternateContent>
    <mc:AlternateContent xmlns:mc="http://schemas.openxmlformats.org/markup-compatibility/2006">
      <mc:Choice Requires="x14">
        <oleObject progId="Paint.Picture" shapeId="3059" r:id="rId636">
          <objectPr defaultSize="0" autoPict="0" r:id="rId5">
            <anchor moveWithCells="1">
              <from>
                <xdr:col>6</xdr:col>
                <xdr:colOff>0</xdr:colOff>
                <xdr:row>131117</xdr:row>
                <xdr:rowOff>200025</xdr:rowOff>
              </from>
              <to>
                <xdr:col>7</xdr:col>
                <xdr:colOff>238125</xdr:colOff>
                <xdr:row>131123</xdr:row>
                <xdr:rowOff>47625</xdr:rowOff>
              </to>
            </anchor>
          </objectPr>
        </oleObject>
      </mc:Choice>
      <mc:Fallback>
        <oleObject progId="Paint.Picture" shapeId="3059" r:id="rId636"/>
      </mc:Fallback>
    </mc:AlternateContent>
    <mc:AlternateContent xmlns:mc="http://schemas.openxmlformats.org/markup-compatibility/2006">
      <mc:Choice Requires="x14">
        <oleObject progId="Paint.Picture" shapeId="3060" r:id="rId637">
          <objectPr defaultSize="0" autoPict="0" r:id="rId5">
            <anchor moveWithCells="1">
              <from>
                <xdr:col>6</xdr:col>
                <xdr:colOff>0</xdr:colOff>
                <xdr:row>196653</xdr:row>
                <xdr:rowOff>200025</xdr:rowOff>
              </from>
              <to>
                <xdr:col>7</xdr:col>
                <xdr:colOff>238125</xdr:colOff>
                <xdr:row>196659</xdr:row>
                <xdr:rowOff>47625</xdr:rowOff>
              </to>
            </anchor>
          </objectPr>
        </oleObject>
      </mc:Choice>
      <mc:Fallback>
        <oleObject progId="Paint.Picture" shapeId="3060" r:id="rId637"/>
      </mc:Fallback>
    </mc:AlternateContent>
    <mc:AlternateContent xmlns:mc="http://schemas.openxmlformats.org/markup-compatibility/2006">
      <mc:Choice Requires="x14">
        <oleObject progId="Paint.Picture" shapeId="3061" r:id="rId638">
          <objectPr defaultSize="0" autoPict="0" r:id="rId5">
            <anchor moveWithCells="1">
              <from>
                <xdr:col>6</xdr:col>
                <xdr:colOff>0</xdr:colOff>
                <xdr:row>262189</xdr:row>
                <xdr:rowOff>200025</xdr:rowOff>
              </from>
              <to>
                <xdr:col>7</xdr:col>
                <xdr:colOff>238125</xdr:colOff>
                <xdr:row>262195</xdr:row>
                <xdr:rowOff>47625</xdr:rowOff>
              </to>
            </anchor>
          </objectPr>
        </oleObject>
      </mc:Choice>
      <mc:Fallback>
        <oleObject progId="Paint.Picture" shapeId="3061" r:id="rId638"/>
      </mc:Fallback>
    </mc:AlternateContent>
    <mc:AlternateContent xmlns:mc="http://schemas.openxmlformats.org/markup-compatibility/2006">
      <mc:Choice Requires="x14">
        <oleObject progId="Paint.Picture" shapeId="3062" r:id="rId639">
          <objectPr defaultSize="0" autoPict="0" r:id="rId5">
            <anchor moveWithCells="1">
              <from>
                <xdr:col>6</xdr:col>
                <xdr:colOff>0</xdr:colOff>
                <xdr:row>327725</xdr:row>
                <xdr:rowOff>200025</xdr:rowOff>
              </from>
              <to>
                <xdr:col>7</xdr:col>
                <xdr:colOff>238125</xdr:colOff>
                <xdr:row>327731</xdr:row>
                <xdr:rowOff>47625</xdr:rowOff>
              </to>
            </anchor>
          </objectPr>
        </oleObject>
      </mc:Choice>
      <mc:Fallback>
        <oleObject progId="Paint.Picture" shapeId="3062" r:id="rId639"/>
      </mc:Fallback>
    </mc:AlternateContent>
    <mc:AlternateContent xmlns:mc="http://schemas.openxmlformats.org/markup-compatibility/2006">
      <mc:Choice Requires="x14">
        <oleObject progId="Paint.Picture" shapeId="3063" r:id="rId640">
          <objectPr defaultSize="0" autoPict="0" r:id="rId5">
            <anchor moveWithCells="1">
              <from>
                <xdr:col>6</xdr:col>
                <xdr:colOff>0</xdr:colOff>
                <xdr:row>393261</xdr:row>
                <xdr:rowOff>200025</xdr:rowOff>
              </from>
              <to>
                <xdr:col>7</xdr:col>
                <xdr:colOff>238125</xdr:colOff>
                <xdr:row>393267</xdr:row>
                <xdr:rowOff>47625</xdr:rowOff>
              </to>
            </anchor>
          </objectPr>
        </oleObject>
      </mc:Choice>
      <mc:Fallback>
        <oleObject progId="Paint.Picture" shapeId="3063" r:id="rId640"/>
      </mc:Fallback>
    </mc:AlternateContent>
    <mc:AlternateContent xmlns:mc="http://schemas.openxmlformats.org/markup-compatibility/2006">
      <mc:Choice Requires="x14">
        <oleObject progId="Paint.Picture" shapeId="3064" r:id="rId641">
          <objectPr defaultSize="0" autoPict="0" r:id="rId5">
            <anchor moveWithCells="1">
              <from>
                <xdr:col>6</xdr:col>
                <xdr:colOff>0</xdr:colOff>
                <xdr:row>458797</xdr:row>
                <xdr:rowOff>200025</xdr:rowOff>
              </from>
              <to>
                <xdr:col>7</xdr:col>
                <xdr:colOff>238125</xdr:colOff>
                <xdr:row>458803</xdr:row>
                <xdr:rowOff>47625</xdr:rowOff>
              </to>
            </anchor>
          </objectPr>
        </oleObject>
      </mc:Choice>
      <mc:Fallback>
        <oleObject progId="Paint.Picture" shapeId="3064" r:id="rId641"/>
      </mc:Fallback>
    </mc:AlternateContent>
    <mc:AlternateContent xmlns:mc="http://schemas.openxmlformats.org/markup-compatibility/2006">
      <mc:Choice Requires="x14">
        <oleObject progId="Paint.Picture" shapeId="3065" r:id="rId642">
          <objectPr defaultSize="0" autoPict="0" r:id="rId5">
            <anchor moveWithCells="1">
              <from>
                <xdr:col>6</xdr:col>
                <xdr:colOff>0</xdr:colOff>
                <xdr:row>524333</xdr:row>
                <xdr:rowOff>200025</xdr:rowOff>
              </from>
              <to>
                <xdr:col>7</xdr:col>
                <xdr:colOff>238125</xdr:colOff>
                <xdr:row>524339</xdr:row>
                <xdr:rowOff>47625</xdr:rowOff>
              </to>
            </anchor>
          </objectPr>
        </oleObject>
      </mc:Choice>
      <mc:Fallback>
        <oleObject progId="Paint.Picture" shapeId="3065" r:id="rId642"/>
      </mc:Fallback>
    </mc:AlternateContent>
    <mc:AlternateContent xmlns:mc="http://schemas.openxmlformats.org/markup-compatibility/2006">
      <mc:Choice Requires="x14">
        <oleObject progId="Paint.Picture" shapeId="3066" r:id="rId643">
          <objectPr defaultSize="0" autoPict="0" r:id="rId5">
            <anchor moveWithCells="1">
              <from>
                <xdr:col>6</xdr:col>
                <xdr:colOff>0</xdr:colOff>
                <xdr:row>589869</xdr:row>
                <xdr:rowOff>200025</xdr:rowOff>
              </from>
              <to>
                <xdr:col>7</xdr:col>
                <xdr:colOff>238125</xdr:colOff>
                <xdr:row>589875</xdr:row>
                <xdr:rowOff>47625</xdr:rowOff>
              </to>
            </anchor>
          </objectPr>
        </oleObject>
      </mc:Choice>
      <mc:Fallback>
        <oleObject progId="Paint.Picture" shapeId="3066" r:id="rId643"/>
      </mc:Fallback>
    </mc:AlternateContent>
    <mc:AlternateContent xmlns:mc="http://schemas.openxmlformats.org/markup-compatibility/2006">
      <mc:Choice Requires="x14">
        <oleObject progId="Paint.Picture" shapeId="3067" r:id="rId644">
          <objectPr defaultSize="0" autoPict="0" r:id="rId5">
            <anchor moveWithCells="1">
              <from>
                <xdr:col>6</xdr:col>
                <xdr:colOff>0</xdr:colOff>
                <xdr:row>655405</xdr:row>
                <xdr:rowOff>200025</xdr:rowOff>
              </from>
              <to>
                <xdr:col>7</xdr:col>
                <xdr:colOff>238125</xdr:colOff>
                <xdr:row>655411</xdr:row>
                <xdr:rowOff>47625</xdr:rowOff>
              </to>
            </anchor>
          </objectPr>
        </oleObject>
      </mc:Choice>
      <mc:Fallback>
        <oleObject progId="Paint.Picture" shapeId="3067" r:id="rId64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
  <sheetViews>
    <sheetView workbookViewId="0">
      <selection activeCell="C15" sqref="C15"/>
    </sheetView>
  </sheetViews>
  <sheetFormatPr defaultRowHeight="12.75"/>
  <cols>
    <col min="1" max="1" width="6" style="31" customWidth="1"/>
    <col min="2" max="2" width="40.85546875" style="7" customWidth="1"/>
    <col min="3" max="3" width="8.42578125" style="8" customWidth="1"/>
    <col min="4" max="4" width="6.5703125" style="8" customWidth="1"/>
    <col min="5" max="5" width="6.140625" style="9" customWidth="1"/>
    <col min="6" max="6" width="14.42578125" style="10" customWidth="1"/>
    <col min="7" max="7" width="0.28515625" style="10" customWidth="1"/>
    <col min="8" max="8" width="0" style="10" hidden="1" customWidth="1"/>
    <col min="9" max="256" width="9.140625" style="10"/>
    <col min="257" max="257" width="6" style="10" customWidth="1"/>
    <col min="258" max="258" width="45.28515625" style="10" customWidth="1"/>
    <col min="259" max="259" width="8.42578125" style="10" customWidth="1"/>
    <col min="260" max="260" width="6.5703125" style="10" customWidth="1"/>
    <col min="261" max="261" width="10.5703125" style="10" customWidth="1"/>
    <col min="262" max="262" width="14.42578125" style="10" customWidth="1"/>
    <col min="263" max="263" width="0.28515625" style="10" customWidth="1"/>
    <col min="264" max="264" width="0" style="10" hidden="1" customWidth="1"/>
    <col min="265" max="512" width="9.140625" style="10"/>
    <col min="513" max="513" width="6" style="10" customWidth="1"/>
    <col min="514" max="514" width="45.28515625" style="10" customWidth="1"/>
    <col min="515" max="515" width="8.42578125" style="10" customWidth="1"/>
    <col min="516" max="516" width="6.5703125" style="10" customWidth="1"/>
    <col min="517" max="517" width="10.5703125" style="10" customWidth="1"/>
    <col min="518" max="518" width="14.42578125" style="10" customWidth="1"/>
    <col min="519" max="519" width="0.28515625" style="10" customWidth="1"/>
    <col min="520" max="520" width="0" style="10" hidden="1" customWidth="1"/>
    <col min="521" max="768" width="9.140625" style="10"/>
    <col min="769" max="769" width="6" style="10" customWidth="1"/>
    <col min="770" max="770" width="45.28515625" style="10" customWidth="1"/>
    <col min="771" max="771" width="8.42578125" style="10" customWidth="1"/>
    <col min="772" max="772" width="6.5703125" style="10" customWidth="1"/>
    <col min="773" max="773" width="10.5703125" style="10" customWidth="1"/>
    <col min="774" max="774" width="14.42578125" style="10" customWidth="1"/>
    <col min="775" max="775" width="0.28515625" style="10" customWidth="1"/>
    <col min="776" max="776" width="0" style="10" hidden="1" customWidth="1"/>
    <col min="777" max="1024" width="9.140625" style="10"/>
    <col min="1025" max="1025" width="6" style="10" customWidth="1"/>
    <col min="1026" max="1026" width="45.28515625" style="10" customWidth="1"/>
    <col min="1027" max="1027" width="8.42578125" style="10" customWidth="1"/>
    <col min="1028" max="1028" width="6.5703125" style="10" customWidth="1"/>
    <col min="1029" max="1029" width="10.5703125" style="10" customWidth="1"/>
    <col min="1030" max="1030" width="14.42578125" style="10" customWidth="1"/>
    <col min="1031" max="1031" width="0.28515625" style="10" customWidth="1"/>
    <col min="1032" max="1032" width="0" style="10" hidden="1" customWidth="1"/>
    <col min="1033" max="1280" width="9.140625" style="10"/>
    <col min="1281" max="1281" width="6" style="10" customWidth="1"/>
    <col min="1282" max="1282" width="45.28515625" style="10" customWidth="1"/>
    <col min="1283" max="1283" width="8.42578125" style="10" customWidth="1"/>
    <col min="1284" max="1284" width="6.5703125" style="10" customWidth="1"/>
    <col min="1285" max="1285" width="10.5703125" style="10" customWidth="1"/>
    <col min="1286" max="1286" width="14.42578125" style="10" customWidth="1"/>
    <col min="1287" max="1287" width="0.28515625" style="10" customWidth="1"/>
    <col min="1288" max="1288" width="0" style="10" hidden="1" customWidth="1"/>
    <col min="1289" max="1536" width="9.140625" style="10"/>
    <col min="1537" max="1537" width="6" style="10" customWidth="1"/>
    <col min="1538" max="1538" width="45.28515625" style="10" customWidth="1"/>
    <col min="1539" max="1539" width="8.42578125" style="10" customWidth="1"/>
    <col min="1540" max="1540" width="6.5703125" style="10" customWidth="1"/>
    <col min="1541" max="1541" width="10.5703125" style="10" customWidth="1"/>
    <col min="1542" max="1542" width="14.42578125" style="10" customWidth="1"/>
    <col min="1543" max="1543" width="0.28515625" style="10" customWidth="1"/>
    <col min="1544" max="1544" width="0" style="10" hidden="1" customWidth="1"/>
    <col min="1545" max="1792" width="9.140625" style="10"/>
    <col min="1793" max="1793" width="6" style="10" customWidth="1"/>
    <col min="1794" max="1794" width="45.28515625" style="10" customWidth="1"/>
    <col min="1795" max="1795" width="8.42578125" style="10" customWidth="1"/>
    <col min="1796" max="1796" width="6.5703125" style="10" customWidth="1"/>
    <col min="1797" max="1797" width="10.5703125" style="10" customWidth="1"/>
    <col min="1798" max="1798" width="14.42578125" style="10" customWidth="1"/>
    <col min="1799" max="1799" width="0.28515625" style="10" customWidth="1"/>
    <col min="1800" max="1800" width="0" style="10" hidden="1" customWidth="1"/>
    <col min="1801" max="2048" width="9.140625" style="10"/>
    <col min="2049" max="2049" width="6" style="10" customWidth="1"/>
    <col min="2050" max="2050" width="45.28515625" style="10" customWidth="1"/>
    <col min="2051" max="2051" width="8.42578125" style="10" customWidth="1"/>
    <col min="2052" max="2052" width="6.5703125" style="10" customWidth="1"/>
    <col min="2053" max="2053" width="10.5703125" style="10" customWidth="1"/>
    <col min="2054" max="2054" width="14.42578125" style="10" customWidth="1"/>
    <col min="2055" max="2055" width="0.28515625" style="10" customWidth="1"/>
    <col min="2056" max="2056" width="0" style="10" hidden="1" customWidth="1"/>
    <col min="2057" max="2304" width="9.140625" style="10"/>
    <col min="2305" max="2305" width="6" style="10" customWidth="1"/>
    <col min="2306" max="2306" width="45.28515625" style="10" customWidth="1"/>
    <col min="2307" max="2307" width="8.42578125" style="10" customWidth="1"/>
    <col min="2308" max="2308" width="6.5703125" style="10" customWidth="1"/>
    <col min="2309" max="2309" width="10.5703125" style="10" customWidth="1"/>
    <col min="2310" max="2310" width="14.42578125" style="10" customWidth="1"/>
    <col min="2311" max="2311" width="0.28515625" style="10" customWidth="1"/>
    <col min="2312" max="2312" width="0" style="10" hidden="1" customWidth="1"/>
    <col min="2313" max="2560" width="9.140625" style="10"/>
    <col min="2561" max="2561" width="6" style="10" customWidth="1"/>
    <col min="2562" max="2562" width="45.28515625" style="10" customWidth="1"/>
    <col min="2563" max="2563" width="8.42578125" style="10" customWidth="1"/>
    <col min="2564" max="2564" width="6.5703125" style="10" customWidth="1"/>
    <col min="2565" max="2565" width="10.5703125" style="10" customWidth="1"/>
    <col min="2566" max="2566" width="14.42578125" style="10" customWidth="1"/>
    <col min="2567" max="2567" width="0.28515625" style="10" customWidth="1"/>
    <col min="2568" max="2568" width="0" style="10" hidden="1" customWidth="1"/>
    <col min="2569" max="2816" width="9.140625" style="10"/>
    <col min="2817" max="2817" width="6" style="10" customWidth="1"/>
    <col min="2818" max="2818" width="45.28515625" style="10" customWidth="1"/>
    <col min="2819" max="2819" width="8.42578125" style="10" customWidth="1"/>
    <col min="2820" max="2820" width="6.5703125" style="10" customWidth="1"/>
    <col min="2821" max="2821" width="10.5703125" style="10" customWidth="1"/>
    <col min="2822" max="2822" width="14.42578125" style="10" customWidth="1"/>
    <col min="2823" max="2823" width="0.28515625" style="10" customWidth="1"/>
    <col min="2824" max="2824" width="0" style="10" hidden="1" customWidth="1"/>
    <col min="2825" max="3072" width="9.140625" style="10"/>
    <col min="3073" max="3073" width="6" style="10" customWidth="1"/>
    <col min="3074" max="3074" width="45.28515625" style="10" customWidth="1"/>
    <col min="3075" max="3075" width="8.42578125" style="10" customWidth="1"/>
    <col min="3076" max="3076" width="6.5703125" style="10" customWidth="1"/>
    <col min="3077" max="3077" width="10.5703125" style="10" customWidth="1"/>
    <col min="3078" max="3078" width="14.42578125" style="10" customWidth="1"/>
    <col min="3079" max="3079" width="0.28515625" style="10" customWidth="1"/>
    <col min="3080" max="3080" width="0" style="10" hidden="1" customWidth="1"/>
    <col min="3081" max="3328" width="9.140625" style="10"/>
    <col min="3329" max="3329" width="6" style="10" customWidth="1"/>
    <col min="3330" max="3330" width="45.28515625" style="10" customWidth="1"/>
    <col min="3331" max="3331" width="8.42578125" style="10" customWidth="1"/>
    <col min="3332" max="3332" width="6.5703125" style="10" customWidth="1"/>
    <col min="3333" max="3333" width="10.5703125" style="10" customWidth="1"/>
    <col min="3334" max="3334" width="14.42578125" style="10" customWidth="1"/>
    <col min="3335" max="3335" width="0.28515625" style="10" customWidth="1"/>
    <col min="3336" max="3336" width="0" style="10" hidden="1" customWidth="1"/>
    <col min="3337" max="3584" width="9.140625" style="10"/>
    <col min="3585" max="3585" width="6" style="10" customWidth="1"/>
    <col min="3586" max="3586" width="45.28515625" style="10" customWidth="1"/>
    <col min="3587" max="3587" width="8.42578125" style="10" customWidth="1"/>
    <col min="3588" max="3588" width="6.5703125" style="10" customWidth="1"/>
    <col min="3589" max="3589" width="10.5703125" style="10" customWidth="1"/>
    <col min="3590" max="3590" width="14.42578125" style="10" customWidth="1"/>
    <col min="3591" max="3591" width="0.28515625" style="10" customWidth="1"/>
    <col min="3592" max="3592" width="0" style="10" hidden="1" customWidth="1"/>
    <col min="3593" max="3840" width="9.140625" style="10"/>
    <col min="3841" max="3841" width="6" style="10" customWidth="1"/>
    <col min="3842" max="3842" width="45.28515625" style="10" customWidth="1"/>
    <col min="3843" max="3843" width="8.42578125" style="10" customWidth="1"/>
    <col min="3844" max="3844" width="6.5703125" style="10" customWidth="1"/>
    <col min="3845" max="3845" width="10.5703125" style="10" customWidth="1"/>
    <col min="3846" max="3846" width="14.42578125" style="10" customWidth="1"/>
    <col min="3847" max="3847" width="0.28515625" style="10" customWidth="1"/>
    <col min="3848" max="3848" width="0" style="10" hidden="1" customWidth="1"/>
    <col min="3849" max="4096" width="9.140625" style="10"/>
    <col min="4097" max="4097" width="6" style="10" customWidth="1"/>
    <col min="4098" max="4098" width="45.28515625" style="10" customWidth="1"/>
    <col min="4099" max="4099" width="8.42578125" style="10" customWidth="1"/>
    <col min="4100" max="4100" width="6.5703125" style="10" customWidth="1"/>
    <col min="4101" max="4101" width="10.5703125" style="10" customWidth="1"/>
    <col min="4102" max="4102" width="14.42578125" style="10" customWidth="1"/>
    <col min="4103" max="4103" width="0.28515625" style="10" customWidth="1"/>
    <col min="4104" max="4104" width="0" style="10" hidden="1" customWidth="1"/>
    <col min="4105" max="4352" width="9.140625" style="10"/>
    <col min="4353" max="4353" width="6" style="10" customWidth="1"/>
    <col min="4354" max="4354" width="45.28515625" style="10" customWidth="1"/>
    <col min="4355" max="4355" width="8.42578125" style="10" customWidth="1"/>
    <col min="4356" max="4356" width="6.5703125" style="10" customWidth="1"/>
    <col min="4357" max="4357" width="10.5703125" style="10" customWidth="1"/>
    <col min="4358" max="4358" width="14.42578125" style="10" customWidth="1"/>
    <col min="4359" max="4359" width="0.28515625" style="10" customWidth="1"/>
    <col min="4360" max="4360" width="0" style="10" hidden="1" customWidth="1"/>
    <col min="4361" max="4608" width="9.140625" style="10"/>
    <col min="4609" max="4609" width="6" style="10" customWidth="1"/>
    <col min="4610" max="4610" width="45.28515625" style="10" customWidth="1"/>
    <col min="4611" max="4611" width="8.42578125" style="10" customWidth="1"/>
    <col min="4612" max="4612" width="6.5703125" style="10" customWidth="1"/>
    <col min="4613" max="4613" width="10.5703125" style="10" customWidth="1"/>
    <col min="4614" max="4614" width="14.42578125" style="10" customWidth="1"/>
    <col min="4615" max="4615" width="0.28515625" style="10" customWidth="1"/>
    <col min="4616" max="4616" width="0" style="10" hidden="1" customWidth="1"/>
    <col min="4617" max="4864" width="9.140625" style="10"/>
    <col min="4865" max="4865" width="6" style="10" customWidth="1"/>
    <col min="4866" max="4866" width="45.28515625" style="10" customWidth="1"/>
    <col min="4867" max="4867" width="8.42578125" style="10" customWidth="1"/>
    <col min="4868" max="4868" width="6.5703125" style="10" customWidth="1"/>
    <col min="4869" max="4869" width="10.5703125" style="10" customWidth="1"/>
    <col min="4870" max="4870" width="14.42578125" style="10" customWidth="1"/>
    <col min="4871" max="4871" width="0.28515625" style="10" customWidth="1"/>
    <col min="4872" max="4872" width="0" style="10" hidden="1" customWidth="1"/>
    <col min="4873" max="5120" width="9.140625" style="10"/>
    <col min="5121" max="5121" width="6" style="10" customWidth="1"/>
    <col min="5122" max="5122" width="45.28515625" style="10" customWidth="1"/>
    <col min="5123" max="5123" width="8.42578125" style="10" customWidth="1"/>
    <col min="5124" max="5124" width="6.5703125" style="10" customWidth="1"/>
    <col min="5125" max="5125" width="10.5703125" style="10" customWidth="1"/>
    <col min="5126" max="5126" width="14.42578125" style="10" customWidth="1"/>
    <col min="5127" max="5127" width="0.28515625" style="10" customWidth="1"/>
    <col min="5128" max="5128" width="0" style="10" hidden="1" customWidth="1"/>
    <col min="5129" max="5376" width="9.140625" style="10"/>
    <col min="5377" max="5377" width="6" style="10" customWidth="1"/>
    <col min="5378" max="5378" width="45.28515625" style="10" customWidth="1"/>
    <col min="5379" max="5379" width="8.42578125" style="10" customWidth="1"/>
    <col min="5380" max="5380" width="6.5703125" style="10" customWidth="1"/>
    <col min="5381" max="5381" width="10.5703125" style="10" customWidth="1"/>
    <col min="5382" max="5382" width="14.42578125" style="10" customWidth="1"/>
    <col min="5383" max="5383" width="0.28515625" style="10" customWidth="1"/>
    <col min="5384" max="5384" width="0" style="10" hidden="1" customWidth="1"/>
    <col min="5385" max="5632" width="9.140625" style="10"/>
    <col min="5633" max="5633" width="6" style="10" customWidth="1"/>
    <col min="5634" max="5634" width="45.28515625" style="10" customWidth="1"/>
    <col min="5635" max="5635" width="8.42578125" style="10" customWidth="1"/>
    <col min="5636" max="5636" width="6.5703125" style="10" customWidth="1"/>
    <col min="5637" max="5637" width="10.5703125" style="10" customWidth="1"/>
    <col min="5638" max="5638" width="14.42578125" style="10" customWidth="1"/>
    <col min="5639" max="5639" width="0.28515625" style="10" customWidth="1"/>
    <col min="5640" max="5640" width="0" style="10" hidden="1" customWidth="1"/>
    <col min="5641" max="5888" width="9.140625" style="10"/>
    <col min="5889" max="5889" width="6" style="10" customWidth="1"/>
    <col min="5890" max="5890" width="45.28515625" style="10" customWidth="1"/>
    <col min="5891" max="5891" width="8.42578125" style="10" customWidth="1"/>
    <col min="5892" max="5892" width="6.5703125" style="10" customWidth="1"/>
    <col min="5893" max="5893" width="10.5703125" style="10" customWidth="1"/>
    <col min="5894" max="5894" width="14.42578125" style="10" customWidth="1"/>
    <col min="5895" max="5895" width="0.28515625" style="10" customWidth="1"/>
    <col min="5896" max="5896" width="0" style="10" hidden="1" customWidth="1"/>
    <col min="5897" max="6144" width="9.140625" style="10"/>
    <col min="6145" max="6145" width="6" style="10" customWidth="1"/>
    <col min="6146" max="6146" width="45.28515625" style="10" customWidth="1"/>
    <col min="6147" max="6147" width="8.42578125" style="10" customWidth="1"/>
    <col min="6148" max="6148" width="6.5703125" style="10" customWidth="1"/>
    <col min="6149" max="6149" width="10.5703125" style="10" customWidth="1"/>
    <col min="6150" max="6150" width="14.42578125" style="10" customWidth="1"/>
    <col min="6151" max="6151" width="0.28515625" style="10" customWidth="1"/>
    <col min="6152" max="6152" width="0" style="10" hidden="1" customWidth="1"/>
    <col min="6153" max="6400" width="9.140625" style="10"/>
    <col min="6401" max="6401" width="6" style="10" customWidth="1"/>
    <col min="6402" max="6402" width="45.28515625" style="10" customWidth="1"/>
    <col min="6403" max="6403" width="8.42578125" style="10" customWidth="1"/>
    <col min="6404" max="6404" width="6.5703125" style="10" customWidth="1"/>
    <col min="6405" max="6405" width="10.5703125" style="10" customWidth="1"/>
    <col min="6406" max="6406" width="14.42578125" style="10" customWidth="1"/>
    <col min="6407" max="6407" width="0.28515625" style="10" customWidth="1"/>
    <col min="6408" max="6408" width="0" style="10" hidden="1" customWidth="1"/>
    <col min="6409" max="6656" width="9.140625" style="10"/>
    <col min="6657" max="6657" width="6" style="10" customWidth="1"/>
    <col min="6658" max="6658" width="45.28515625" style="10" customWidth="1"/>
    <col min="6659" max="6659" width="8.42578125" style="10" customWidth="1"/>
    <col min="6660" max="6660" width="6.5703125" style="10" customWidth="1"/>
    <col min="6661" max="6661" width="10.5703125" style="10" customWidth="1"/>
    <col min="6662" max="6662" width="14.42578125" style="10" customWidth="1"/>
    <col min="6663" max="6663" width="0.28515625" style="10" customWidth="1"/>
    <col min="6664" max="6664" width="0" style="10" hidden="1" customWidth="1"/>
    <col min="6665" max="6912" width="9.140625" style="10"/>
    <col min="6913" max="6913" width="6" style="10" customWidth="1"/>
    <col min="6914" max="6914" width="45.28515625" style="10" customWidth="1"/>
    <col min="6915" max="6915" width="8.42578125" style="10" customWidth="1"/>
    <col min="6916" max="6916" width="6.5703125" style="10" customWidth="1"/>
    <col min="6917" max="6917" width="10.5703125" style="10" customWidth="1"/>
    <col min="6918" max="6918" width="14.42578125" style="10" customWidth="1"/>
    <col min="6919" max="6919" width="0.28515625" style="10" customWidth="1"/>
    <col min="6920" max="6920" width="0" style="10" hidden="1" customWidth="1"/>
    <col min="6921" max="7168" width="9.140625" style="10"/>
    <col min="7169" max="7169" width="6" style="10" customWidth="1"/>
    <col min="7170" max="7170" width="45.28515625" style="10" customWidth="1"/>
    <col min="7171" max="7171" width="8.42578125" style="10" customWidth="1"/>
    <col min="7172" max="7172" width="6.5703125" style="10" customWidth="1"/>
    <col min="7173" max="7173" width="10.5703125" style="10" customWidth="1"/>
    <col min="7174" max="7174" width="14.42578125" style="10" customWidth="1"/>
    <col min="7175" max="7175" width="0.28515625" style="10" customWidth="1"/>
    <col min="7176" max="7176" width="0" style="10" hidden="1" customWidth="1"/>
    <col min="7177" max="7424" width="9.140625" style="10"/>
    <col min="7425" max="7425" width="6" style="10" customWidth="1"/>
    <col min="7426" max="7426" width="45.28515625" style="10" customWidth="1"/>
    <col min="7427" max="7427" width="8.42578125" style="10" customWidth="1"/>
    <col min="7428" max="7428" width="6.5703125" style="10" customWidth="1"/>
    <col min="7429" max="7429" width="10.5703125" style="10" customWidth="1"/>
    <col min="7430" max="7430" width="14.42578125" style="10" customWidth="1"/>
    <col min="7431" max="7431" width="0.28515625" style="10" customWidth="1"/>
    <col min="7432" max="7432" width="0" style="10" hidden="1" customWidth="1"/>
    <col min="7433" max="7680" width="9.140625" style="10"/>
    <col min="7681" max="7681" width="6" style="10" customWidth="1"/>
    <col min="7682" max="7682" width="45.28515625" style="10" customWidth="1"/>
    <col min="7683" max="7683" width="8.42578125" style="10" customWidth="1"/>
    <col min="7684" max="7684" width="6.5703125" style="10" customWidth="1"/>
    <col min="7685" max="7685" width="10.5703125" style="10" customWidth="1"/>
    <col min="7686" max="7686" width="14.42578125" style="10" customWidth="1"/>
    <col min="7687" max="7687" width="0.28515625" style="10" customWidth="1"/>
    <col min="7688" max="7688" width="0" style="10" hidden="1" customWidth="1"/>
    <col min="7689" max="7936" width="9.140625" style="10"/>
    <col min="7937" max="7937" width="6" style="10" customWidth="1"/>
    <col min="7938" max="7938" width="45.28515625" style="10" customWidth="1"/>
    <col min="7939" max="7939" width="8.42578125" style="10" customWidth="1"/>
    <col min="7940" max="7940" width="6.5703125" style="10" customWidth="1"/>
    <col min="7941" max="7941" width="10.5703125" style="10" customWidth="1"/>
    <col min="7942" max="7942" width="14.42578125" style="10" customWidth="1"/>
    <col min="7943" max="7943" width="0.28515625" style="10" customWidth="1"/>
    <col min="7944" max="7944" width="0" style="10" hidden="1" customWidth="1"/>
    <col min="7945" max="8192" width="9.140625" style="10"/>
    <col min="8193" max="8193" width="6" style="10" customWidth="1"/>
    <col min="8194" max="8194" width="45.28515625" style="10" customWidth="1"/>
    <col min="8195" max="8195" width="8.42578125" style="10" customWidth="1"/>
    <col min="8196" max="8196" width="6.5703125" style="10" customWidth="1"/>
    <col min="8197" max="8197" width="10.5703125" style="10" customWidth="1"/>
    <col min="8198" max="8198" width="14.42578125" style="10" customWidth="1"/>
    <col min="8199" max="8199" width="0.28515625" style="10" customWidth="1"/>
    <col min="8200" max="8200" width="0" style="10" hidden="1" customWidth="1"/>
    <col min="8201" max="8448" width="9.140625" style="10"/>
    <col min="8449" max="8449" width="6" style="10" customWidth="1"/>
    <col min="8450" max="8450" width="45.28515625" style="10" customWidth="1"/>
    <col min="8451" max="8451" width="8.42578125" style="10" customWidth="1"/>
    <col min="8452" max="8452" width="6.5703125" style="10" customWidth="1"/>
    <col min="8453" max="8453" width="10.5703125" style="10" customWidth="1"/>
    <col min="8454" max="8454" width="14.42578125" style="10" customWidth="1"/>
    <col min="8455" max="8455" width="0.28515625" style="10" customWidth="1"/>
    <col min="8456" max="8456" width="0" style="10" hidden="1" customWidth="1"/>
    <col min="8457" max="8704" width="9.140625" style="10"/>
    <col min="8705" max="8705" width="6" style="10" customWidth="1"/>
    <col min="8706" max="8706" width="45.28515625" style="10" customWidth="1"/>
    <col min="8707" max="8707" width="8.42578125" style="10" customWidth="1"/>
    <col min="8708" max="8708" width="6.5703125" style="10" customWidth="1"/>
    <col min="8709" max="8709" width="10.5703125" style="10" customWidth="1"/>
    <col min="8710" max="8710" width="14.42578125" style="10" customWidth="1"/>
    <col min="8711" max="8711" width="0.28515625" style="10" customWidth="1"/>
    <col min="8712" max="8712" width="0" style="10" hidden="1" customWidth="1"/>
    <col min="8713" max="8960" width="9.140625" style="10"/>
    <col min="8961" max="8961" width="6" style="10" customWidth="1"/>
    <col min="8962" max="8962" width="45.28515625" style="10" customWidth="1"/>
    <col min="8963" max="8963" width="8.42578125" style="10" customWidth="1"/>
    <col min="8964" max="8964" width="6.5703125" style="10" customWidth="1"/>
    <col min="8965" max="8965" width="10.5703125" style="10" customWidth="1"/>
    <col min="8966" max="8966" width="14.42578125" style="10" customWidth="1"/>
    <col min="8967" max="8967" width="0.28515625" style="10" customWidth="1"/>
    <col min="8968" max="8968" width="0" style="10" hidden="1" customWidth="1"/>
    <col min="8969" max="9216" width="9.140625" style="10"/>
    <col min="9217" max="9217" width="6" style="10" customWidth="1"/>
    <col min="9218" max="9218" width="45.28515625" style="10" customWidth="1"/>
    <col min="9219" max="9219" width="8.42578125" style="10" customWidth="1"/>
    <col min="9220" max="9220" width="6.5703125" style="10" customWidth="1"/>
    <col min="9221" max="9221" width="10.5703125" style="10" customWidth="1"/>
    <col min="9222" max="9222" width="14.42578125" style="10" customWidth="1"/>
    <col min="9223" max="9223" width="0.28515625" style="10" customWidth="1"/>
    <col min="9224" max="9224" width="0" style="10" hidden="1" customWidth="1"/>
    <col min="9225" max="9472" width="9.140625" style="10"/>
    <col min="9473" max="9473" width="6" style="10" customWidth="1"/>
    <col min="9474" max="9474" width="45.28515625" style="10" customWidth="1"/>
    <col min="9475" max="9475" width="8.42578125" style="10" customWidth="1"/>
    <col min="9476" max="9476" width="6.5703125" style="10" customWidth="1"/>
    <col min="9477" max="9477" width="10.5703125" style="10" customWidth="1"/>
    <col min="9478" max="9478" width="14.42578125" style="10" customWidth="1"/>
    <col min="9479" max="9479" width="0.28515625" style="10" customWidth="1"/>
    <col min="9480" max="9480" width="0" style="10" hidden="1" customWidth="1"/>
    <col min="9481" max="9728" width="9.140625" style="10"/>
    <col min="9729" max="9729" width="6" style="10" customWidth="1"/>
    <col min="9730" max="9730" width="45.28515625" style="10" customWidth="1"/>
    <col min="9731" max="9731" width="8.42578125" style="10" customWidth="1"/>
    <col min="9732" max="9732" width="6.5703125" style="10" customWidth="1"/>
    <col min="9733" max="9733" width="10.5703125" style="10" customWidth="1"/>
    <col min="9734" max="9734" width="14.42578125" style="10" customWidth="1"/>
    <col min="9735" max="9735" width="0.28515625" style="10" customWidth="1"/>
    <col min="9736" max="9736" width="0" style="10" hidden="1" customWidth="1"/>
    <col min="9737" max="9984" width="9.140625" style="10"/>
    <col min="9985" max="9985" width="6" style="10" customWidth="1"/>
    <col min="9986" max="9986" width="45.28515625" style="10" customWidth="1"/>
    <col min="9987" max="9987" width="8.42578125" style="10" customWidth="1"/>
    <col min="9988" max="9988" width="6.5703125" style="10" customWidth="1"/>
    <col min="9989" max="9989" width="10.5703125" style="10" customWidth="1"/>
    <col min="9990" max="9990" width="14.42578125" style="10" customWidth="1"/>
    <col min="9991" max="9991" width="0.28515625" style="10" customWidth="1"/>
    <col min="9992" max="9992" width="0" style="10" hidden="1" customWidth="1"/>
    <col min="9993" max="10240" width="9.140625" style="10"/>
    <col min="10241" max="10241" width="6" style="10" customWidth="1"/>
    <col min="10242" max="10242" width="45.28515625" style="10" customWidth="1"/>
    <col min="10243" max="10243" width="8.42578125" style="10" customWidth="1"/>
    <col min="10244" max="10244" width="6.5703125" style="10" customWidth="1"/>
    <col min="10245" max="10245" width="10.5703125" style="10" customWidth="1"/>
    <col min="10246" max="10246" width="14.42578125" style="10" customWidth="1"/>
    <col min="10247" max="10247" width="0.28515625" style="10" customWidth="1"/>
    <col min="10248" max="10248" width="0" style="10" hidden="1" customWidth="1"/>
    <col min="10249" max="10496" width="9.140625" style="10"/>
    <col min="10497" max="10497" width="6" style="10" customWidth="1"/>
    <col min="10498" max="10498" width="45.28515625" style="10" customWidth="1"/>
    <col min="10499" max="10499" width="8.42578125" style="10" customWidth="1"/>
    <col min="10500" max="10500" width="6.5703125" style="10" customWidth="1"/>
    <col min="10501" max="10501" width="10.5703125" style="10" customWidth="1"/>
    <col min="10502" max="10502" width="14.42578125" style="10" customWidth="1"/>
    <col min="10503" max="10503" width="0.28515625" style="10" customWidth="1"/>
    <col min="10504" max="10504" width="0" style="10" hidden="1" customWidth="1"/>
    <col min="10505" max="10752" width="9.140625" style="10"/>
    <col min="10753" max="10753" width="6" style="10" customWidth="1"/>
    <col min="10754" max="10754" width="45.28515625" style="10" customWidth="1"/>
    <col min="10755" max="10755" width="8.42578125" style="10" customWidth="1"/>
    <col min="10756" max="10756" width="6.5703125" style="10" customWidth="1"/>
    <col min="10757" max="10757" width="10.5703125" style="10" customWidth="1"/>
    <col min="10758" max="10758" width="14.42578125" style="10" customWidth="1"/>
    <col min="10759" max="10759" width="0.28515625" style="10" customWidth="1"/>
    <col min="10760" max="10760" width="0" style="10" hidden="1" customWidth="1"/>
    <col min="10761" max="11008" width="9.140625" style="10"/>
    <col min="11009" max="11009" width="6" style="10" customWidth="1"/>
    <col min="11010" max="11010" width="45.28515625" style="10" customWidth="1"/>
    <col min="11011" max="11011" width="8.42578125" style="10" customWidth="1"/>
    <col min="11012" max="11012" width="6.5703125" style="10" customWidth="1"/>
    <col min="11013" max="11013" width="10.5703125" style="10" customWidth="1"/>
    <col min="11014" max="11014" width="14.42578125" style="10" customWidth="1"/>
    <col min="11015" max="11015" width="0.28515625" style="10" customWidth="1"/>
    <col min="11016" max="11016" width="0" style="10" hidden="1" customWidth="1"/>
    <col min="11017" max="11264" width="9.140625" style="10"/>
    <col min="11265" max="11265" width="6" style="10" customWidth="1"/>
    <col min="11266" max="11266" width="45.28515625" style="10" customWidth="1"/>
    <col min="11267" max="11267" width="8.42578125" style="10" customWidth="1"/>
    <col min="11268" max="11268" width="6.5703125" style="10" customWidth="1"/>
    <col min="11269" max="11269" width="10.5703125" style="10" customWidth="1"/>
    <col min="11270" max="11270" width="14.42578125" style="10" customWidth="1"/>
    <col min="11271" max="11271" width="0.28515625" style="10" customWidth="1"/>
    <col min="11272" max="11272" width="0" style="10" hidden="1" customWidth="1"/>
    <col min="11273" max="11520" width="9.140625" style="10"/>
    <col min="11521" max="11521" width="6" style="10" customWidth="1"/>
    <col min="11522" max="11522" width="45.28515625" style="10" customWidth="1"/>
    <col min="11523" max="11523" width="8.42578125" style="10" customWidth="1"/>
    <col min="11524" max="11524" width="6.5703125" style="10" customWidth="1"/>
    <col min="11525" max="11525" width="10.5703125" style="10" customWidth="1"/>
    <col min="11526" max="11526" width="14.42578125" style="10" customWidth="1"/>
    <col min="11527" max="11527" width="0.28515625" style="10" customWidth="1"/>
    <col min="11528" max="11528" width="0" style="10" hidden="1" customWidth="1"/>
    <col min="11529" max="11776" width="9.140625" style="10"/>
    <col min="11777" max="11777" width="6" style="10" customWidth="1"/>
    <col min="11778" max="11778" width="45.28515625" style="10" customWidth="1"/>
    <col min="11779" max="11779" width="8.42578125" style="10" customWidth="1"/>
    <col min="11780" max="11780" width="6.5703125" style="10" customWidth="1"/>
    <col min="11781" max="11781" width="10.5703125" style="10" customWidth="1"/>
    <col min="11782" max="11782" width="14.42578125" style="10" customWidth="1"/>
    <col min="11783" max="11783" width="0.28515625" style="10" customWidth="1"/>
    <col min="11784" max="11784" width="0" style="10" hidden="1" customWidth="1"/>
    <col min="11785" max="12032" width="9.140625" style="10"/>
    <col min="12033" max="12033" width="6" style="10" customWidth="1"/>
    <col min="12034" max="12034" width="45.28515625" style="10" customWidth="1"/>
    <col min="12035" max="12035" width="8.42578125" style="10" customWidth="1"/>
    <col min="12036" max="12036" width="6.5703125" style="10" customWidth="1"/>
    <col min="12037" max="12037" width="10.5703125" style="10" customWidth="1"/>
    <col min="12038" max="12038" width="14.42578125" style="10" customWidth="1"/>
    <col min="12039" max="12039" width="0.28515625" style="10" customWidth="1"/>
    <col min="12040" max="12040" width="0" style="10" hidden="1" customWidth="1"/>
    <col min="12041" max="12288" width="9.140625" style="10"/>
    <col min="12289" max="12289" width="6" style="10" customWidth="1"/>
    <col min="12290" max="12290" width="45.28515625" style="10" customWidth="1"/>
    <col min="12291" max="12291" width="8.42578125" style="10" customWidth="1"/>
    <col min="12292" max="12292" width="6.5703125" style="10" customWidth="1"/>
    <col min="12293" max="12293" width="10.5703125" style="10" customWidth="1"/>
    <col min="12294" max="12294" width="14.42578125" style="10" customWidth="1"/>
    <col min="12295" max="12295" width="0.28515625" style="10" customWidth="1"/>
    <col min="12296" max="12296" width="0" style="10" hidden="1" customWidth="1"/>
    <col min="12297" max="12544" width="9.140625" style="10"/>
    <col min="12545" max="12545" width="6" style="10" customWidth="1"/>
    <col min="12546" max="12546" width="45.28515625" style="10" customWidth="1"/>
    <col min="12547" max="12547" width="8.42578125" style="10" customWidth="1"/>
    <col min="12548" max="12548" width="6.5703125" style="10" customWidth="1"/>
    <col min="12549" max="12549" width="10.5703125" style="10" customWidth="1"/>
    <col min="12550" max="12550" width="14.42578125" style="10" customWidth="1"/>
    <col min="12551" max="12551" width="0.28515625" style="10" customWidth="1"/>
    <col min="12552" max="12552" width="0" style="10" hidden="1" customWidth="1"/>
    <col min="12553" max="12800" width="9.140625" style="10"/>
    <col min="12801" max="12801" width="6" style="10" customWidth="1"/>
    <col min="12802" max="12802" width="45.28515625" style="10" customWidth="1"/>
    <col min="12803" max="12803" width="8.42578125" style="10" customWidth="1"/>
    <col min="12804" max="12804" width="6.5703125" style="10" customWidth="1"/>
    <col min="12805" max="12805" width="10.5703125" style="10" customWidth="1"/>
    <col min="12806" max="12806" width="14.42578125" style="10" customWidth="1"/>
    <col min="12807" max="12807" width="0.28515625" style="10" customWidth="1"/>
    <col min="12808" max="12808" width="0" style="10" hidden="1" customWidth="1"/>
    <col min="12809" max="13056" width="9.140625" style="10"/>
    <col min="13057" max="13057" width="6" style="10" customWidth="1"/>
    <col min="13058" max="13058" width="45.28515625" style="10" customWidth="1"/>
    <col min="13059" max="13059" width="8.42578125" style="10" customWidth="1"/>
    <col min="13060" max="13060" width="6.5703125" style="10" customWidth="1"/>
    <col min="13061" max="13061" width="10.5703125" style="10" customWidth="1"/>
    <col min="13062" max="13062" width="14.42578125" style="10" customWidth="1"/>
    <col min="13063" max="13063" width="0.28515625" style="10" customWidth="1"/>
    <col min="13064" max="13064" width="0" style="10" hidden="1" customWidth="1"/>
    <col min="13065" max="13312" width="9.140625" style="10"/>
    <col min="13313" max="13313" width="6" style="10" customWidth="1"/>
    <col min="13314" max="13314" width="45.28515625" style="10" customWidth="1"/>
    <col min="13315" max="13315" width="8.42578125" style="10" customWidth="1"/>
    <col min="13316" max="13316" width="6.5703125" style="10" customWidth="1"/>
    <col min="13317" max="13317" width="10.5703125" style="10" customWidth="1"/>
    <col min="13318" max="13318" width="14.42578125" style="10" customWidth="1"/>
    <col min="13319" max="13319" width="0.28515625" style="10" customWidth="1"/>
    <col min="13320" max="13320" width="0" style="10" hidden="1" customWidth="1"/>
    <col min="13321" max="13568" width="9.140625" style="10"/>
    <col min="13569" max="13569" width="6" style="10" customWidth="1"/>
    <col min="13570" max="13570" width="45.28515625" style="10" customWidth="1"/>
    <col min="13571" max="13571" width="8.42578125" style="10" customWidth="1"/>
    <col min="13572" max="13572" width="6.5703125" style="10" customWidth="1"/>
    <col min="13573" max="13573" width="10.5703125" style="10" customWidth="1"/>
    <col min="13574" max="13574" width="14.42578125" style="10" customWidth="1"/>
    <col min="13575" max="13575" width="0.28515625" style="10" customWidth="1"/>
    <col min="13576" max="13576" width="0" style="10" hidden="1" customWidth="1"/>
    <col min="13577" max="13824" width="9.140625" style="10"/>
    <col min="13825" max="13825" width="6" style="10" customWidth="1"/>
    <col min="13826" max="13826" width="45.28515625" style="10" customWidth="1"/>
    <col min="13827" max="13827" width="8.42578125" style="10" customWidth="1"/>
    <col min="13828" max="13828" width="6.5703125" style="10" customWidth="1"/>
    <col min="13829" max="13829" width="10.5703125" style="10" customWidth="1"/>
    <col min="13830" max="13830" width="14.42578125" style="10" customWidth="1"/>
    <col min="13831" max="13831" width="0.28515625" style="10" customWidth="1"/>
    <col min="13832" max="13832" width="0" style="10" hidden="1" customWidth="1"/>
    <col min="13833" max="14080" width="9.140625" style="10"/>
    <col min="14081" max="14081" width="6" style="10" customWidth="1"/>
    <col min="14082" max="14082" width="45.28515625" style="10" customWidth="1"/>
    <col min="14083" max="14083" width="8.42578125" style="10" customWidth="1"/>
    <col min="14084" max="14084" width="6.5703125" style="10" customWidth="1"/>
    <col min="14085" max="14085" width="10.5703125" style="10" customWidth="1"/>
    <col min="14086" max="14086" width="14.42578125" style="10" customWidth="1"/>
    <col min="14087" max="14087" width="0.28515625" style="10" customWidth="1"/>
    <col min="14088" max="14088" width="0" style="10" hidden="1" customWidth="1"/>
    <col min="14089" max="14336" width="9.140625" style="10"/>
    <col min="14337" max="14337" width="6" style="10" customWidth="1"/>
    <col min="14338" max="14338" width="45.28515625" style="10" customWidth="1"/>
    <col min="14339" max="14339" width="8.42578125" style="10" customWidth="1"/>
    <col min="14340" max="14340" width="6.5703125" style="10" customWidth="1"/>
    <col min="14341" max="14341" width="10.5703125" style="10" customWidth="1"/>
    <col min="14342" max="14342" width="14.42578125" style="10" customWidth="1"/>
    <col min="14343" max="14343" width="0.28515625" style="10" customWidth="1"/>
    <col min="14344" max="14344" width="0" style="10" hidden="1" customWidth="1"/>
    <col min="14345" max="14592" width="9.140625" style="10"/>
    <col min="14593" max="14593" width="6" style="10" customWidth="1"/>
    <col min="14594" max="14594" width="45.28515625" style="10" customWidth="1"/>
    <col min="14595" max="14595" width="8.42578125" style="10" customWidth="1"/>
    <col min="14596" max="14596" width="6.5703125" style="10" customWidth="1"/>
    <col min="14597" max="14597" width="10.5703125" style="10" customWidth="1"/>
    <col min="14598" max="14598" width="14.42578125" style="10" customWidth="1"/>
    <col min="14599" max="14599" width="0.28515625" style="10" customWidth="1"/>
    <col min="14600" max="14600" width="0" style="10" hidden="1" customWidth="1"/>
    <col min="14601" max="14848" width="9.140625" style="10"/>
    <col min="14849" max="14849" width="6" style="10" customWidth="1"/>
    <col min="14850" max="14850" width="45.28515625" style="10" customWidth="1"/>
    <col min="14851" max="14851" width="8.42578125" style="10" customWidth="1"/>
    <col min="14852" max="14852" width="6.5703125" style="10" customWidth="1"/>
    <col min="14853" max="14853" width="10.5703125" style="10" customWidth="1"/>
    <col min="14854" max="14854" width="14.42578125" style="10" customWidth="1"/>
    <col min="14855" max="14855" width="0.28515625" style="10" customWidth="1"/>
    <col min="14856" max="14856" width="0" style="10" hidden="1" customWidth="1"/>
    <col min="14857" max="15104" width="9.140625" style="10"/>
    <col min="15105" max="15105" width="6" style="10" customWidth="1"/>
    <col min="15106" max="15106" width="45.28515625" style="10" customWidth="1"/>
    <col min="15107" max="15107" width="8.42578125" style="10" customWidth="1"/>
    <col min="15108" max="15108" width="6.5703125" style="10" customWidth="1"/>
    <col min="15109" max="15109" width="10.5703125" style="10" customWidth="1"/>
    <col min="15110" max="15110" width="14.42578125" style="10" customWidth="1"/>
    <col min="15111" max="15111" width="0.28515625" style="10" customWidth="1"/>
    <col min="15112" max="15112" width="0" style="10" hidden="1" customWidth="1"/>
    <col min="15113" max="15360" width="9.140625" style="10"/>
    <col min="15361" max="15361" width="6" style="10" customWidth="1"/>
    <col min="15362" max="15362" width="45.28515625" style="10" customWidth="1"/>
    <col min="15363" max="15363" width="8.42578125" style="10" customWidth="1"/>
    <col min="15364" max="15364" width="6.5703125" style="10" customWidth="1"/>
    <col min="15365" max="15365" width="10.5703125" style="10" customWidth="1"/>
    <col min="15366" max="15366" width="14.42578125" style="10" customWidth="1"/>
    <col min="15367" max="15367" width="0.28515625" style="10" customWidth="1"/>
    <col min="15368" max="15368" width="0" style="10" hidden="1" customWidth="1"/>
    <col min="15369" max="15616" width="9.140625" style="10"/>
    <col min="15617" max="15617" width="6" style="10" customWidth="1"/>
    <col min="15618" max="15618" width="45.28515625" style="10" customWidth="1"/>
    <col min="15619" max="15619" width="8.42578125" style="10" customWidth="1"/>
    <col min="15620" max="15620" width="6.5703125" style="10" customWidth="1"/>
    <col min="15621" max="15621" width="10.5703125" style="10" customWidth="1"/>
    <col min="15622" max="15622" width="14.42578125" style="10" customWidth="1"/>
    <col min="15623" max="15623" width="0.28515625" style="10" customWidth="1"/>
    <col min="15624" max="15624" width="0" style="10" hidden="1" customWidth="1"/>
    <col min="15625" max="15872" width="9.140625" style="10"/>
    <col min="15873" max="15873" width="6" style="10" customWidth="1"/>
    <col min="15874" max="15874" width="45.28515625" style="10" customWidth="1"/>
    <col min="15875" max="15875" width="8.42578125" style="10" customWidth="1"/>
    <col min="15876" max="15876" width="6.5703125" style="10" customWidth="1"/>
    <col min="15877" max="15877" width="10.5703125" style="10" customWidth="1"/>
    <col min="15878" max="15878" width="14.42578125" style="10" customWidth="1"/>
    <col min="15879" max="15879" width="0.28515625" style="10" customWidth="1"/>
    <col min="15880" max="15880" width="0" style="10" hidden="1" customWidth="1"/>
    <col min="15881" max="16128" width="9.140625" style="10"/>
    <col min="16129" max="16129" width="6" style="10" customWidth="1"/>
    <col min="16130" max="16130" width="45.28515625" style="10" customWidth="1"/>
    <col min="16131" max="16131" width="8.42578125" style="10" customWidth="1"/>
    <col min="16132" max="16132" width="6.5703125" style="10" customWidth="1"/>
    <col min="16133" max="16133" width="10.5703125" style="10" customWidth="1"/>
    <col min="16134" max="16134" width="14.42578125" style="10" customWidth="1"/>
    <col min="16135" max="16135" width="0.28515625" style="10" customWidth="1"/>
    <col min="16136" max="16136" width="0" style="10" hidden="1" customWidth="1"/>
    <col min="16137" max="16384" width="9.140625" style="10"/>
  </cols>
  <sheetData>
    <row r="1" spans="1:8" s="1" customFormat="1" ht="27.75" customHeight="1">
      <c r="A1" s="415" t="s">
        <v>0</v>
      </c>
      <c r="B1" s="415"/>
      <c r="C1" s="415"/>
      <c r="D1" s="415"/>
      <c r="E1" s="415"/>
      <c r="F1" s="415"/>
    </row>
    <row r="2" spans="1:8" s="4" customFormat="1" ht="31.5" customHeight="1">
      <c r="A2" s="2"/>
      <c r="B2" s="368" t="s">
        <v>1</v>
      </c>
      <c r="C2" s="416" t="s">
        <v>324</v>
      </c>
      <c r="D2" s="416"/>
      <c r="E2" s="416"/>
      <c r="F2" s="416"/>
    </row>
    <row r="3" spans="1:8" s="4" customFormat="1" ht="36" customHeight="1">
      <c r="A3" s="2"/>
      <c r="B3" s="368" t="s">
        <v>2</v>
      </c>
      <c r="C3" s="417" t="s">
        <v>318</v>
      </c>
      <c r="D3" s="417"/>
      <c r="E3" s="417"/>
      <c r="F3" s="417"/>
    </row>
    <row r="4" spans="1:8" s="5" customFormat="1" ht="25.5">
      <c r="A4" s="369" t="s">
        <v>3</v>
      </c>
      <c r="B4" s="369" t="s">
        <v>4</v>
      </c>
      <c r="C4" s="369" t="s">
        <v>5</v>
      </c>
      <c r="D4" s="369" t="s">
        <v>6</v>
      </c>
      <c r="E4" s="370" t="s">
        <v>7</v>
      </c>
      <c r="F4" s="371" t="s">
        <v>8</v>
      </c>
    </row>
    <row r="5" spans="1:8" s="11" customFormat="1">
      <c r="A5" s="6"/>
      <c r="B5" s="7"/>
      <c r="C5" s="8"/>
      <c r="D5" s="8"/>
      <c r="E5" s="9"/>
      <c r="F5" s="10"/>
    </row>
    <row r="6" spans="1:8" s="14" customFormat="1" ht="15">
      <c r="A6" s="405" t="s">
        <v>0</v>
      </c>
      <c r="B6" s="406"/>
      <c r="C6" s="406"/>
      <c r="D6" s="406"/>
      <c r="E6" s="406"/>
      <c r="F6" s="407"/>
      <c r="G6" s="12"/>
      <c r="H6" s="13"/>
    </row>
    <row r="7" spans="1:8" s="21" customFormat="1" ht="15">
      <c r="A7" s="15" t="s">
        <v>9</v>
      </c>
      <c r="B7" s="16" t="s">
        <v>319</v>
      </c>
      <c r="C7" s="17"/>
      <c r="D7" s="18"/>
      <c r="E7" s="19"/>
      <c r="F7" s="20"/>
    </row>
    <row r="8" spans="1:8" s="21" customFormat="1" ht="15">
      <c r="A8" s="15" t="s">
        <v>10</v>
      </c>
      <c r="B8" s="16" t="s">
        <v>320</v>
      </c>
      <c r="C8" s="17"/>
      <c r="D8" s="18"/>
      <c r="E8" s="19"/>
      <c r="F8" s="20"/>
    </row>
    <row r="9" spans="1:8" s="21" customFormat="1" ht="15">
      <c r="A9" s="372" t="s">
        <v>11</v>
      </c>
      <c r="B9" s="373" t="s">
        <v>321</v>
      </c>
      <c r="C9" s="374"/>
      <c r="D9" s="375"/>
      <c r="E9" s="376"/>
      <c r="F9" s="377"/>
    </row>
    <row r="10" spans="1:8" s="21" customFormat="1" ht="15">
      <c r="A10" s="22"/>
      <c r="B10" s="23"/>
      <c r="C10" s="24"/>
      <c r="D10" s="25"/>
      <c r="E10" s="26"/>
      <c r="F10" s="27"/>
    </row>
    <row r="11" spans="1:8" s="30" customFormat="1" ht="15" customHeight="1">
      <c r="A11" s="28"/>
      <c r="B11" s="418" t="s">
        <v>322</v>
      </c>
      <c r="C11" s="418"/>
      <c r="D11" s="418"/>
      <c r="E11" s="418"/>
      <c r="F11" s="29"/>
    </row>
    <row r="12" spans="1:8" ht="13.5" thickBot="1">
      <c r="E12" s="32"/>
      <c r="F12" s="33"/>
      <c r="G12" s="34"/>
    </row>
    <row r="13" spans="1:8" ht="32.25" thickBot="1">
      <c r="A13" s="35"/>
      <c r="B13" s="380" t="s">
        <v>323</v>
      </c>
      <c r="C13" s="378"/>
      <c r="D13" s="378"/>
      <c r="E13" s="378"/>
      <c r="F13" s="379"/>
    </row>
    <row r="14" spans="1:8">
      <c r="E14" s="32"/>
      <c r="F14" s="33"/>
    </row>
  </sheetData>
  <mergeCells count="5">
    <mergeCell ref="A1:F1"/>
    <mergeCell ref="C2:F2"/>
    <mergeCell ref="C3:F3"/>
    <mergeCell ref="A6:F6"/>
    <mergeCell ref="B11:E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A-G bazen</vt:lpstr>
      <vt:lpstr>MAŠ. bazen</vt:lpstr>
      <vt:lpstr>ELEKT. bazen</vt:lpstr>
      <vt:lpstr>REKAPITULACIJA bazen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Administrator</cp:lastModifiedBy>
  <dcterms:created xsi:type="dcterms:W3CDTF">2019-12-13T06:43:07Z</dcterms:created>
  <dcterms:modified xsi:type="dcterms:W3CDTF">2019-12-13T10:06:17Z</dcterms:modified>
</cp:coreProperties>
</file>